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МЕТЫ\сметы на 2026\089-0005291 тех обследование строительных конструкций рамочник 2026-2027\измен от 03 04 2026года\смета\"/>
    </mc:Choice>
  </mc:AlternateContent>
  <bookViews>
    <workbookView xWindow="0" yWindow="0" windowWidth="28800" windowHeight="1576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ФЕР'!$40:$40</definedName>
    <definedName name="_xlnm.Print_Area" localSheetId="0">'Смета 12 гр. по ФЕР'!$A$1:$L$187</definedName>
  </definedNames>
  <calcPr calcId="162913" iterate="1"/>
</workbook>
</file>

<file path=xl/calcChain.xml><?xml version="1.0" encoding="utf-8"?>
<calcChain xmlns="http://schemas.openxmlformats.org/spreadsheetml/2006/main">
  <c r="AF171" i="7" l="1"/>
  <c r="AF167" i="7"/>
  <c r="AF163" i="7"/>
  <c r="AE137" i="7"/>
  <c r="AF111" i="7"/>
  <c r="AE44" i="7"/>
  <c r="AE42" i="7"/>
  <c r="I185" i="7"/>
  <c r="I182" i="7"/>
  <c r="D185" i="7"/>
  <c r="D182" i="7"/>
  <c r="I32" i="7"/>
  <c r="I31" i="7"/>
  <c r="G31" i="7" s="1"/>
  <c r="I30" i="7"/>
  <c r="I29" i="7"/>
  <c r="I28" i="7"/>
  <c r="I27" i="7"/>
  <c r="I26" i="7" s="1"/>
  <c r="A171" i="7"/>
  <c r="A167" i="7"/>
  <c r="A163" i="7"/>
  <c r="L161" i="7"/>
  <c r="Q161" i="7" s="1"/>
  <c r="G161" i="7"/>
  <c r="O161" i="7" s="1"/>
  <c r="Z161" i="7"/>
  <c r="Y161" i="7"/>
  <c r="X161" i="7"/>
  <c r="W161" i="7"/>
  <c r="K160" i="7"/>
  <c r="J161" i="7" s="1"/>
  <c r="P161" i="7" s="1"/>
  <c r="J160" i="7"/>
  <c r="H160" i="7"/>
  <c r="R160" i="7" s="1"/>
  <c r="G160" i="7"/>
  <c r="F160" i="7"/>
  <c r="C159" i="7"/>
  <c r="V158" i="7"/>
  <c r="T158" i="7"/>
  <c r="U158" i="7"/>
  <c r="S158" i="7"/>
  <c r="F158" i="7"/>
  <c r="E158" i="7"/>
  <c r="D158" i="7"/>
  <c r="I158" i="7"/>
  <c r="C158" i="7"/>
  <c r="B158" i="7"/>
  <c r="Q157" i="7"/>
  <c r="P157" i="7"/>
  <c r="L157" i="7"/>
  <c r="J157" i="7"/>
  <c r="Z157" i="7"/>
  <c r="Y157" i="7"/>
  <c r="X157" i="7"/>
  <c r="W157" i="7"/>
  <c r="K156" i="7"/>
  <c r="J156" i="7"/>
  <c r="R156" i="7"/>
  <c r="H156" i="7"/>
  <c r="G157" i="7" s="1"/>
  <c r="O157" i="7" s="1"/>
  <c r="G156" i="7"/>
  <c r="F156" i="7"/>
  <c r="C155" i="7"/>
  <c r="V154" i="7"/>
  <c r="T154" i="7"/>
  <c r="U154" i="7"/>
  <c r="S154" i="7"/>
  <c r="F154" i="7"/>
  <c r="E154" i="7"/>
  <c r="D154" i="7"/>
  <c r="I154" i="7"/>
  <c r="C154" i="7"/>
  <c r="B154" i="7"/>
  <c r="L153" i="7"/>
  <c r="Q153" i="7" s="1"/>
  <c r="G153" i="7"/>
  <c r="O153" i="7" s="1"/>
  <c r="Z153" i="7"/>
  <c r="Y153" i="7"/>
  <c r="X153" i="7"/>
  <c r="W153" i="7"/>
  <c r="K152" i="7"/>
  <c r="J153" i="7" s="1"/>
  <c r="P153" i="7" s="1"/>
  <c r="J152" i="7"/>
  <c r="H152" i="7"/>
  <c r="R152" i="7" s="1"/>
  <c r="G152" i="7"/>
  <c r="F152" i="7"/>
  <c r="C151" i="7"/>
  <c r="V150" i="7"/>
  <c r="T150" i="7"/>
  <c r="U150" i="7"/>
  <c r="S150" i="7"/>
  <c r="F150" i="7"/>
  <c r="E150" i="7"/>
  <c r="D150" i="7"/>
  <c r="I150" i="7"/>
  <c r="C150" i="7"/>
  <c r="B150" i="7"/>
  <c r="Q149" i="7"/>
  <c r="P149" i="7"/>
  <c r="L149" i="7"/>
  <c r="J149" i="7"/>
  <c r="Z149" i="7"/>
  <c r="Y149" i="7"/>
  <c r="X149" i="7"/>
  <c r="W149" i="7"/>
  <c r="K148" i="7"/>
  <c r="J148" i="7"/>
  <c r="R148" i="7"/>
  <c r="H148" i="7"/>
  <c r="G149" i="7" s="1"/>
  <c r="O149" i="7" s="1"/>
  <c r="G148" i="7"/>
  <c r="F148" i="7"/>
  <c r="C147" i="7"/>
  <c r="V146" i="7"/>
  <c r="T146" i="7"/>
  <c r="U146" i="7"/>
  <c r="S146" i="7"/>
  <c r="F146" i="7"/>
  <c r="E146" i="7"/>
  <c r="D146" i="7"/>
  <c r="I146" i="7"/>
  <c r="C146" i="7"/>
  <c r="B146" i="7"/>
  <c r="L145" i="7"/>
  <c r="Q145" i="7" s="1"/>
  <c r="G145" i="7"/>
  <c r="O145" i="7" s="1"/>
  <c r="Z145" i="7"/>
  <c r="Y145" i="7"/>
  <c r="X145" i="7"/>
  <c r="W145" i="7"/>
  <c r="K144" i="7"/>
  <c r="J145" i="7" s="1"/>
  <c r="P145" i="7" s="1"/>
  <c r="J144" i="7"/>
  <c r="H144" i="7"/>
  <c r="R144" i="7" s="1"/>
  <c r="G144" i="7"/>
  <c r="F144" i="7"/>
  <c r="C143" i="7"/>
  <c r="V142" i="7"/>
  <c r="T142" i="7"/>
  <c r="U142" i="7"/>
  <c r="S142" i="7"/>
  <c r="F142" i="7"/>
  <c r="E142" i="7"/>
  <c r="D142" i="7"/>
  <c r="I142" i="7"/>
  <c r="C142" i="7"/>
  <c r="B142" i="7"/>
  <c r="Q141" i="7"/>
  <c r="P141" i="7"/>
  <c r="L141" i="7"/>
  <c r="J141" i="7"/>
  <c r="Z141" i="7"/>
  <c r="Y141" i="7"/>
  <c r="X141" i="7"/>
  <c r="W141" i="7"/>
  <c r="K140" i="7"/>
  <c r="J140" i="7"/>
  <c r="R140" i="7"/>
  <c r="H140" i="7"/>
  <c r="G141" i="7" s="1"/>
  <c r="O141" i="7" s="1"/>
  <c r="G140" i="7"/>
  <c r="F140" i="7"/>
  <c r="C139" i="7"/>
  <c r="V138" i="7"/>
  <c r="T138" i="7"/>
  <c r="U138" i="7"/>
  <c r="S138" i="7"/>
  <c r="F138" i="7"/>
  <c r="E138" i="7"/>
  <c r="D138" i="7"/>
  <c r="I138" i="7"/>
  <c r="C138" i="7"/>
  <c r="B138" i="7"/>
  <c r="A137" i="7"/>
  <c r="A133" i="7"/>
  <c r="Q131" i="7"/>
  <c r="L131" i="7"/>
  <c r="J131" i="7"/>
  <c r="P131" i="7" s="1"/>
  <c r="G131" i="7"/>
  <c r="O131" i="7" s="1"/>
  <c r="Z131" i="7"/>
  <c r="Y131" i="7"/>
  <c r="X131" i="7"/>
  <c r="W131" i="7"/>
  <c r="K130" i="7"/>
  <c r="J130" i="7"/>
  <c r="R130" i="7"/>
  <c r="H130" i="7"/>
  <c r="G130" i="7"/>
  <c r="F130" i="7"/>
  <c r="C129" i="7"/>
  <c r="V128" i="7"/>
  <c r="T128" i="7"/>
  <c r="U128" i="7"/>
  <c r="S128" i="7"/>
  <c r="F128" i="7"/>
  <c r="E128" i="7"/>
  <c r="D128" i="7"/>
  <c r="I128" i="7"/>
  <c r="C128" i="7"/>
  <c r="B128" i="7"/>
  <c r="L127" i="7"/>
  <c r="Q127" i="7" s="1"/>
  <c r="Y127" i="7"/>
  <c r="X127" i="7"/>
  <c r="W127" i="7"/>
  <c r="K126" i="7"/>
  <c r="J127" i="7" s="1"/>
  <c r="P127" i="7" s="1"/>
  <c r="J126" i="7"/>
  <c r="H126" i="7"/>
  <c r="Z127" i="7" s="1"/>
  <c r="G126" i="7"/>
  <c r="F126" i="7"/>
  <c r="C125" i="7"/>
  <c r="V124" i="7"/>
  <c r="T124" i="7"/>
  <c r="U124" i="7"/>
  <c r="S124" i="7"/>
  <c r="F124" i="7"/>
  <c r="E124" i="7"/>
  <c r="D124" i="7"/>
  <c r="I124" i="7"/>
  <c r="C124" i="7"/>
  <c r="B124" i="7"/>
  <c r="Q123" i="7"/>
  <c r="L123" i="7"/>
  <c r="J123" i="7"/>
  <c r="P123" i="7" s="1"/>
  <c r="G123" i="7"/>
  <c r="O123" i="7" s="1"/>
  <c r="Z123" i="7"/>
  <c r="Y123" i="7"/>
  <c r="X123" i="7"/>
  <c r="W123" i="7"/>
  <c r="K122" i="7"/>
  <c r="J122" i="7"/>
  <c r="R122" i="7"/>
  <c r="H122" i="7"/>
  <c r="G122" i="7"/>
  <c r="F122" i="7"/>
  <c r="C121" i="7"/>
  <c r="V120" i="7"/>
  <c r="T120" i="7"/>
  <c r="U120" i="7"/>
  <c r="S120" i="7"/>
  <c r="F120" i="7"/>
  <c r="E120" i="7"/>
  <c r="D120" i="7"/>
  <c r="I120" i="7"/>
  <c r="C120" i="7"/>
  <c r="B120" i="7"/>
  <c r="L119" i="7"/>
  <c r="Q119" i="7" s="1"/>
  <c r="Y119" i="7"/>
  <c r="X119" i="7"/>
  <c r="W119" i="7"/>
  <c r="K118" i="7"/>
  <c r="J119" i="7" s="1"/>
  <c r="P119" i="7" s="1"/>
  <c r="J118" i="7"/>
  <c r="H118" i="7"/>
  <c r="Z119" i="7" s="1"/>
  <c r="G118" i="7"/>
  <c r="F118" i="7"/>
  <c r="C117" i="7"/>
  <c r="V116" i="7"/>
  <c r="T116" i="7"/>
  <c r="U116" i="7"/>
  <c r="S116" i="7"/>
  <c r="F116" i="7"/>
  <c r="E116" i="7"/>
  <c r="D116" i="7"/>
  <c r="I116" i="7"/>
  <c r="C116" i="7"/>
  <c r="B116" i="7"/>
  <c r="A115" i="7"/>
  <c r="A111" i="7"/>
  <c r="Q109" i="7"/>
  <c r="L109" i="7"/>
  <c r="Y109" i="7"/>
  <c r="X109" i="7"/>
  <c r="W109" i="7"/>
  <c r="K108" i="7"/>
  <c r="J109" i="7" s="1"/>
  <c r="P109" i="7" s="1"/>
  <c r="J108" i="7"/>
  <c r="H108" i="7"/>
  <c r="G109" i="7" s="1"/>
  <c r="O109" i="7" s="1"/>
  <c r="G108" i="7"/>
  <c r="F108" i="7"/>
  <c r="C107" i="7"/>
  <c r="V106" i="7"/>
  <c r="T106" i="7"/>
  <c r="U106" i="7"/>
  <c r="S106" i="7"/>
  <c r="F106" i="7"/>
  <c r="E106" i="7"/>
  <c r="D106" i="7"/>
  <c r="I106" i="7"/>
  <c r="C106" i="7"/>
  <c r="B106" i="7"/>
  <c r="O105" i="7"/>
  <c r="L105" i="7"/>
  <c r="Q105" i="7" s="1"/>
  <c r="G105" i="7"/>
  <c r="Z105" i="7"/>
  <c r="Y105" i="7"/>
  <c r="X105" i="7"/>
  <c r="W105" i="7"/>
  <c r="K104" i="7"/>
  <c r="J105" i="7" s="1"/>
  <c r="P105" i="7" s="1"/>
  <c r="J104" i="7"/>
  <c r="R104" i="7"/>
  <c r="H104" i="7"/>
  <c r="G104" i="7"/>
  <c r="F104" i="7"/>
  <c r="C103" i="7"/>
  <c r="V102" i="7"/>
  <c r="T102" i="7"/>
  <c r="U102" i="7"/>
  <c r="S102" i="7"/>
  <c r="F102" i="7"/>
  <c r="E102" i="7"/>
  <c r="D102" i="7"/>
  <c r="I102" i="7"/>
  <c r="C102" i="7"/>
  <c r="B102" i="7"/>
  <c r="Q101" i="7"/>
  <c r="L101" i="7"/>
  <c r="Y101" i="7"/>
  <c r="X101" i="7"/>
  <c r="W101" i="7"/>
  <c r="K100" i="7"/>
  <c r="J101" i="7" s="1"/>
  <c r="P101" i="7" s="1"/>
  <c r="J100" i="7"/>
  <c r="H100" i="7"/>
  <c r="G101" i="7" s="1"/>
  <c r="O101" i="7" s="1"/>
  <c r="G100" i="7"/>
  <c r="F100" i="7"/>
  <c r="C99" i="7"/>
  <c r="V98" i="7"/>
  <c r="T98" i="7"/>
  <c r="U98" i="7"/>
  <c r="S98" i="7"/>
  <c r="F98" i="7"/>
  <c r="E98" i="7"/>
  <c r="D98" i="7"/>
  <c r="I98" i="7"/>
  <c r="C98" i="7"/>
  <c r="B98" i="7"/>
  <c r="O97" i="7"/>
  <c r="G111" i="7" s="1"/>
  <c r="L97" i="7"/>
  <c r="Q97" i="7" s="1"/>
  <c r="G97" i="7"/>
  <c r="Z97" i="7"/>
  <c r="Y97" i="7"/>
  <c r="X97" i="7"/>
  <c r="W97" i="7"/>
  <c r="K96" i="7"/>
  <c r="J97" i="7" s="1"/>
  <c r="P97" i="7" s="1"/>
  <c r="J96" i="7"/>
  <c r="R96" i="7"/>
  <c r="H96" i="7"/>
  <c r="G96" i="7"/>
  <c r="F96" i="7"/>
  <c r="C95" i="7"/>
  <c r="V94" i="7"/>
  <c r="T94" i="7"/>
  <c r="U94" i="7"/>
  <c r="S94" i="7"/>
  <c r="F94" i="7"/>
  <c r="E94" i="7"/>
  <c r="D94" i="7"/>
  <c r="I94" i="7"/>
  <c r="C94" i="7"/>
  <c r="B94" i="7"/>
  <c r="A93" i="7"/>
  <c r="A89" i="7"/>
  <c r="Q87" i="7"/>
  <c r="L87" i="7"/>
  <c r="Y87" i="7"/>
  <c r="X87" i="7"/>
  <c r="W87" i="7"/>
  <c r="K86" i="7"/>
  <c r="J87" i="7" s="1"/>
  <c r="P87" i="7" s="1"/>
  <c r="J86" i="7"/>
  <c r="H86" i="7"/>
  <c r="Z87" i="7" s="1"/>
  <c r="G86" i="7"/>
  <c r="F86" i="7"/>
  <c r="C85" i="7"/>
  <c r="V84" i="7"/>
  <c r="T84" i="7"/>
  <c r="U84" i="7"/>
  <c r="S84" i="7"/>
  <c r="F84" i="7"/>
  <c r="E84" i="7"/>
  <c r="D84" i="7"/>
  <c r="I84" i="7"/>
  <c r="C84" i="7"/>
  <c r="B84" i="7"/>
  <c r="L83" i="7"/>
  <c r="Q83" i="7" s="1"/>
  <c r="J83" i="7"/>
  <c r="P83" i="7" s="1"/>
  <c r="G83" i="7"/>
  <c r="O83" i="7" s="1"/>
  <c r="Y83" i="7"/>
  <c r="X83" i="7"/>
  <c r="W83" i="7"/>
  <c r="K82" i="7"/>
  <c r="J82" i="7"/>
  <c r="H82" i="7"/>
  <c r="Z83" i="7" s="1"/>
  <c r="G82" i="7"/>
  <c r="F82" i="7"/>
  <c r="C81" i="7"/>
  <c r="V80" i="7"/>
  <c r="T80" i="7"/>
  <c r="U80" i="7"/>
  <c r="S80" i="7"/>
  <c r="F80" i="7"/>
  <c r="E80" i="7"/>
  <c r="D80" i="7"/>
  <c r="I80" i="7"/>
  <c r="C80" i="7"/>
  <c r="B80" i="7"/>
  <c r="Q79" i="7"/>
  <c r="L79" i="7"/>
  <c r="Y79" i="7"/>
  <c r="X79" i="7"/>
  <c r="W79" i="7"/>
  <c r="K78" i="7"/>
  <c r="J79" i="7" s="1"/>
  <c r="P79" i="7" s="1"/>
  <c r="J78" i="7"/>
  <c r="H78" i="7"/>
  <c r="R78" i="7" s="1"/>
  <c r="G78" i="7"/>
  <c r="F78" i="7"/>
  <c r="C77" i="7"/>
  <c r="V76" i="7"/>
  <c r="T76" i="7"/>
  <c r="U76" i="7"/>
  <c r="S76" i="7"/>
  <c r="F76" i="7"/>
  <c r="E76" i="7"/>
  <c r="D76" i="7"/>
  <c r="I76" i="7"/>
  <c r="C76" i="7"/>
  <c r="B76" i="7"/>
  <c r="L75" i="7"/>
  <c r="Q75" i="7" s="1"/>
  <c r="L89" i="7" s="1"/>
  <c r="J75" i="7"/>
  <c r="P75" i="7" s="1"/>
  <c r="G75" i="7"/>
  <c r="O75" i="7" s="1"/>
  <c r="Y75" i="7"/>
  <c r="X75" i="7"/>
  <c r="W75" i="7"/>
  <c r="K74" i="7"/>
  <c r="J74" i="7"/>
  <c r="H74" i="7"/>
  <c r="Z75" i="7" s="1"/>
  <c r="G74" i="7"/>
  <c r="F74" i="7"/>
  <c r="C73" i="7"/>
  <c r="V72" i="7"/>
  <c r="T72" i="7"/>
  <c r="U72" i="7"/>
  <c r="S72" i="7"/>
  <c r="F72" i="7"/>
  <c r="E72" i="7"/>
  <c r="D72" i="7"/>
  <c r="I72" i="7"/>
  <c r="C72" i="7"/>
  <c r="B72" i="7"/>
  <c r="A71" i="7"/>
  <c r="A67" i="7"/>
  <c r="P65" i="7"/>
  <c r="L65" i="7"/>
  <c r="Q65" i="7" s="1"/>
  <c r="J65" i="7"/>
  <c r="Y65" i="7"/>
  <c r="X65" i="7"/>
  <c r="W65" i="7"/>
  <c r="K64" i="7"/>
  <c r="J64" i="7"/>
  <c r="H64" i="7"/>
  <c r="R64" i="7" s="1"/>
  <c r="G64" i="7"/>
  <c r="F64" i="7"/>
  <c r="C63" i="7"/>
  <c r="V62" i="7"/>
  <c r="T62" i="7"/>
  <c r="U62" i="7"/>
  <c r="S62" i="7"/>
  <c r="F62" i="7"/>
  <c r="E62" i="7"/>
  <c r="D62" i="7"/>
  <c r="I62" i="7"/>
  <c r="C62" i="7"/>
  <c r="B62" i="7"/>
  <c r="Q61" i="7"/>
  <c r="L61" i="7"/>
  <c r="G61" i="7"/>
  <c r="O61" i="7" s="1"/>
  <c r="Z61" i="7"/>
  <c r="Y61" i="7"/>
  <c r="X61" i="7"/>
  <c r="W61" i="7"/>
  <c r="K60" i="7"/>
  <c r="J61" i="7" s="1"/>
  <c r="P61" i="7" s="1"/>
  <c r="J60" i="7"/>
  <c r="R60" i="7"/>
  <c r="H60" i="7"/>
  <c r="G60" i="7"/>
  <c r="F60" i="7"/>
  <c r="C59" i="7"/>
  <c r="V58" i="7"/>
  <c r="T58" i="7"/>
  <c r="U58" i="7"/>
  <c r="S58" i="7"/>
  <c r="F58" i="7"/>
  <c r="E58" i="7"/>
  <c r="D58" i="7"/>
  <c r="I58" i="7"/>
  <c r="C58" i="7"/>
  <c r="B58" i="7"/>
  <c r="P57" i="7"/>
  <c r="L57" i="7"/>
  <c r="Q57" i="7" s="1"/>
  <c r="J57" i="7"/>
  <c r="Y57" i="7"/>
  <c r="X57" i="7"/>
  <c r="G28" i="7" s="1"/>
  <c r="W57" i="7"/>
  <c r="K56" i="7"/>
  <c r="J56" i="7"/>
  <c r="H56" i="7"/>
  <c r="R56" i="7" s="1"/>
  <c r="G56" i="7"/>
  <c r="F56" i="7"/>
  <c r="C55" i="7"/>
  <c r="V54" i="7"/>
  <c r="T54" i="7"/>
  <c r="U54" i="7"/>
  <c r="S54" i="7"/>
  <c r="F54" i="7"/>
  <c r="E54" i="7"/>
  <c r="D54" i="7"/>
  <c r="I54" i="7"/>
  <c r="C54" i="7"/>
  <c r="B54" i="7"/>
  <c r="Q53" i="7"/>
  <c r="L53" i="7"/>
  <c r="G53" i="7"/>
  <c r="O53" i="7" s="1"/>
  <c r="Z53" i="7"/>
  <c r="Y53" i="7"/>
  <c r="G29" i="7" s="1"/>
  <c r="X53" i="7"/>
  <c r="W53" i="7"/>
  <c r="G27" i="7" s="1"/>
  <c r="K52" i="7"/>
  <c r="J53" i="7" s="1"/>
  <c r="P53" i="7" s="1"/>
  <c r="J52" i="7"/>
  <c r="R52" i="7"/>
  <c r="H52" i="7"/>
  <c r="G52" i="7"/>
  <c r="F52" i="7"/>
  <c r="C51" i="7"/>
  <c r="V50" i="7"/>
  <c r="T50" i="7"/>
  <c r="U50" i="7"/>
  <c r="S50" i="7"/>
  <c r="F50" i="7"/>
  <c r="E50" i="7"/>
  <c r="D50" i="7"/>
  <c r="I50" i="7"/>
  <c r="C50" i="7"/>
  <c r="B50" i="7"/>
  <c r="A49" i="7"/>
  <c r="C47" i="7"/>
  <c r="C46" i="7"/>
  <c r="C45" i="7"/>
  <c r="A44" i="7"/>
  <c r="A42" i="7"/>
  <c r="A22" i="7"/>
  <c r="B19" i="7"/>
  <c r="B15" i="7"/>
  <c r="H13" i="7"/>
  <c r="H6" i="7"/>
  <c r="A1" i="7"/>
  <c r="J163" i="7" l="1"/>
  <c r="L163" i="7"/>
  <c r="J133" i="7"/>
  <c r="J67" i="7"/>
  <c r="J175" i="7"/>
  <c r="J167" i="7"/>
  <c r="J171" i="7"/>
  <c r="J111" i="7"/>
  <c r="G163" i="7"/>
  <c r="G67" i="7"/>
  <c r="L175" i="7"/>
  <c r="L67" i="7"/>
  <c r="L133" i="7"/>
  <c r="J89" i="7"/>
  <c r="L111" i="7"/>
  <c r="L167" i="7"/>
  <c r="R86" i="7"/>
  <c r="Z57" i="7"/>
  <c r="Z65" i="7"/>
  <c r="R118" i="7"/>
  <c r="R126" i="7"/>
  <c r="G57" i="7"/>
  <c r="O57" i="7" s="1"/>
  <c r="G65" i="7"/>
  <c r="O65" i="7" s="1"/>
  <c r="G167" i="7" s="1"/>
  <c r="L171" i="7"/>
  <c r="R100" i="7"/>
  <c r="R108" i="7"/>
  <c r="Z79" i="7"/>
  <c r="G79" i="7"/>
  <c r="O79" i="7" s="1"/>
  <c r="G175" i="7" s="1"/>
  <c r="G87" i="7"/>
  <c r="O87" i="7" s="1"/>
  <c r="G89" i="7" s="1"/>
  <c r="G119" i="7"/>
  <c r="O119" i="7" s="1"/>
  <c r="G133" i="7" s="1"/>
  <c r="G127" i="7"/>
  <c r="O127" i="7" s="1"/>
  <c r="R74" i="7"/>
  <c r="R82" i="7"/>
  <c r="G32" i="7" s="1"/>
  <c r="Z101" i="7"/>
  <c r="Z109" i="7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32" i="1"/>
  <c r="C34" i="1"/>
  <c r="E34" i="1"/>
  <c r="Z34" i="1"/>
  <c r="AA34" i="1"/>
  <c r="AM34" i="1"/>
  <c r="AN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CL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I36" i="1"/>
  <c r="K36" i="1"/>
  <c r="R36" i="1"/>
  <c r="W36" i="1"/>
  <c r="AC36" i="1"/>
  <c r="CQ36" i="1" s="1"/>
  <c r="P36" i="1" s="1"/>
  <c r="AE36" i="1"/>
  <c r="AD36" i="1" s="1"/>
  <c r="CR36" i="1" s="1"/>
  <c r="Q36" i="1" s="1"/>
  <c r="AF36" i="1"/>
  <c r="AG36" i="1"/>
  <c r="AH36" i="1"/>
  <c r="CV36" i="1" s="1"/>
  <c r="U36" i="1" s="1"/>
  <c r="AI36" i="1"/>
  <c r="AJ36" i="1"/>
  <c r="CS36" i="1"/>
  <c r="CT36" i="1"/>
  <c r="S36" i="1" s="1"/>
  <c r="CU36" i="1"/>
  <c r="T36" i="1" s="1"/>
  <c r="AG41" i="1" s="1"/>
  <c r="CW36" i="1"/>
  <c r="V36" i="1" s="1"/>
  <c r="AI41" i="1" s="1"/>
  <c r="CX36" i="1"/>
  <c r="GL36" i="1"/>
  <c r="GN36" i="1"/>
  <c r="GO36" i="1"/>
  <c r="GV36" i="1"/>
  <c r="HC36" i="1"/>
  <c r="GX36" i="1" s="1"/>
  <c r="CJ41" i="1" s="1"/>
  <c r="I37" i="1"/>
  <c r="K37" i="1"/>
  <c r="AC37" i="1"/>
  <c r="AE37" i="1"/>
  <c r="AD37" i="1" s="1"/>
  <c r="CR37" i="1" s="1"/>
  <c r="Q37" i="1" s="1"/>
  <c r="AF37" i="1"/>
  <c r="CT37" i="1" s="1"/>
  <c r="S37" i="1" s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GL37" i="1"/>
  <c r="GN37" i="1"/>
  <c r="GO37" i="1"/>
  <c r="GV37" i="1"/>
  <c r="HC37" i="1" s="1"/>
  <c r="GX37" i="1" s="1"/>
  <c r="I38" i="1"/>
  <c r="K38" i="1"/>
  <c r="AC38" i="1"/>
  <c r="CQ38" i="1" s="1"/>
  <c r="P38" i="1" s="1"/>
  <c r="AE38" i="1"/>
  <c r="CS38" i="1" s="1"/>
  <c r="R38" i="1" s="1"/>
  <c r="AF38" i="1"/>
  <c r="CT38" i="1" s="1"/>
  <c r="AG38" i="1"/>
  <c r="AH38" i="1"/>
  <c r="CV38" i="1" s="1"/>
  <c r="AI38" i="1"/>
  <c r="CW38" i="1" s="1"/>
  <c r="V38" i="1" s="1"/>
  <c r="AJ38" i="1"/>
  <c r="CX38" i="1" s="1"/>
  <c r="W38" i="1" s="1"/>
  <c r="CU38" i="1"/>
  <c r="T38" i="1" s="1"/>
  <c r="GL38" i="1"/>
  <c r="GN38" i="1"/>
  <c r="GO38" i="1"/>
  <c r="GV38" i="1"/>
  <c r="HC38" i="1" s="1"/>
  <c r="GX38" i="1" s="1"/>
  <c r="I39" i="1"/>
  <c r="K39" i="1"/>
  <c r="U39" i="1"/>
  <c r="V39" i="1"/>
  <c r="AC39" i="1"/>
  <c r="CQ39" i="1" s="1"/>
  <c r="P39" i="1" s="1"/>
  <c r="AE39" i="1"/>
  <c r="AD39" i="1" s="1"/>
  <c r="CR39" i="1" s="1"/>
  <c r="Q39" i="1" s="1"/>
  <c r="CP39" i="1" s="1"/>
  <c r="O39" i="1" s="1"/>
  <c r="AF39" i="1"/>
  <c r="AG39" i="1"/>
  <c r="AH39" i="1"/>
  <c r="AI39" i="1"/>
  <c r="AJ39" i="1"/>
  <c r="CS39" i="1"/>
  <c r="R39" i="1" s="1"/>
  <c r="CT39" i="1"/>
  <c r="S39" i="1" s="1"/>
  <c r="CU39" i="1"/>
  <c r="T39" i="1" s="1"/>
  <c r="CV39" i="1"/>
  <c r="CW39" i="1"/>
  <c r="CX39" i="1"/>
  <c r="W39" i="1" s="1"/>
  <c r="GL39" i="1"/>
  <c r="GN39" i="1"/>
  <c r="GO39" i="1"/>
  <c r="GV39" i="1"/>
  <c r="HC39" i="1"/>
  <c r="GX39" i="1" s="1"/>
  <c r="B41" i="1"/>
  <c r="B34" i="1" s="1"/>
  <c r="C41" i="1"/>
  <c r="D41" i="1"/>
  <c r="D34" i="1" s="1"/>
  <c r="F41" i="1"/>
  <c r="F34" i="1" s="1"/>
  <c r="G41" i="1"/>
  <c r="G34" i="1" s="1"/>
  <c r="AO41" i="1"/>
  <c r="F45" i="1" s="1"/>
  <c r="AP41" i="1"/>
  <c r="AP34" i="1" s="1"/>
  <c r="BX41" i="1"/>
  <c r="BY41" i="1"/>
  <c r="BZ41" i="1"/>
  <c r="BZ34" i="1" s="1"/>
  <c r="CB41" i="1"/>
  <c r="CC41" i="1"/>
  <c r="CK41" i="1"/>
  <c r="BB41" i="1" s="1"/>
  <c r="CL41" i="1"/>
  <c r="BC41" i="1" s="1"/>
  <c r="CM41" i="1"/>
  <c r="BD41" i="1" s="1"/>
  <c r="D71" i="1"/>
  <c r="E73" i="1"/>
  <c r="F73" i="1"/>
  <c r="G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I75" i="1"/>
  <c r="K75" i="1"/>
  <c r="T75" i="1"/>
  <c r="W75" i="1"/>
  <c r="AC75" i="1"/>
  <c r="AD75" i="1"/>
  <c r="AB75" i="1" s="1"/>
  <c r="AE75" i="1"/>
  <c r="AF75" i="1"/>
  <c r="AG75" i="1"/>
  <c r="AH75" i="1"/>
  <c r="AI75" i="1"/>
  <c r="AJ75" i="1"/>
  <c r="CQ75" i="1"/>
  <c r="P75" i="1" s="1"/>
  <c r="CR75" i="1"/>
  <c r="Q75" i="1" s="1"/>
  <c r="CS75" i="1"/>
  <c r="R75" i="1" s="1"/>
  <c r="CT75" i="1"/>
  <c r="S75" i="1" s="1"/>
  <c r="CU75" i="1"/>
  <c r="CV75" i="1"/>
  <c r="U75" i="1" s="1"/>
  <c r="CW75" i="1"/>
  <c r="V75" i="1" s="1"/>
  <c r="CX75" i="1"/>
  <c r="GL75" i="1"/>
  <c r="GN75" i="1"/>
  <c r="GO75" i="1"/>
  <c r="GV75" i="1"/>
  <c r="HC75" i="1"/>
  <c r="GX75" i="1" s="1"/>
  <c r="I76" i="1"/>
  <c r="P76" i="1" s="1"/>
  <c r="K76" i="1"/>
  <c r="Q76" i="1"/>
  <c r="R76" i="1"/>
  <c r="U76" i="1"/>
  <c r="V76" i="1"/>
  <c r="AC76" i="1"/>
  <c r="AD76" i="1"/>
  <c r="AE76" i="1"/>
  <c r="AF76" i="1"/>
  <c r="AG76" i="1"/>
  <c r="AH76" i="1"/>
  <c r="AI76" i="1"/>
  <c r="CW76" i="1" s="1"/>
  <c r="AJ76" i="1"/>
  <c r="CX76" i="1" s="1"/>
  <c r="W76" i="1" s="1"/>
  <c r="CQ76" i="1"/>
  <c r="CR76" i="1"/>
  <c r="CS76" i="1"/>
  <c r="CT76" i="1"/>
  <c r="S76" i="1" s="1"/>
  <c r="CU76" i="1"/>
  <c r="T76" i="1" s="1"/>
  <c r="CV76" i="1"/>
  <c r="GL76" i="1"/>
  <c r="GN76" i="1"/>
  <c r="GO76" i="1"/>
  <c r="GV76" i="1"/>
  <c r="HC76" i="1"/>
  <c r="GX76" i="1" s="1"/>
  <c r="I77" i="1"/>
  <c r="K77" i="1"/>
  <c r="W77" i="1"/>
  <c r="AC77" i="1"/>
  <c r="CQ77" i="1" s="1"/>
  <c r="P77" i="1" s="1"/>
  <c r="AE77" i="1"/>
  <c r="CS77" i="1" s="1"/>
  <c r="R77" i="1" s="1"/>
  <c r="CZ77" i="1" s="1"/>
  <c r="Y77" i="1" s="1"/>
  <c r="AF77" i="1"/>
  <c r="CT77" i="1" s="1"/>
  <c r="S77" i="1" s="1"/>
  <c r="CY77" i="1" s="1"/>
  <c r="X77" i="1" s="1"/>
  <c r="AG77" i="1"/>
  <c r="CU77" i="1" s="1"/>
  <c r="AH77" i="1"/>
  <c r="AI77" i="1"/>
  <c r="CW77" i="1" s="1"/>
  <c r="AJ77" i="1"/>
  <c r="CV77" i="1"/>
  <c r="U77" i="1" s="1"/>
  <c r="CX77" i="1"/>
  <c r="GL77" i="1"/>
  <c r="GN77" i="1"/>
  <c r="GO77" i="1"/>
  <c r="CC80" i="1" s="1"/>
  <c r="GV77" i="1"/>
  <c r="GX77" i="1"/>
  <c r="HC77" i="1"/>
  <c r="I78" i="1"/>
  <c r="K78" i="1"/>
  <c r="AC78" i="1"/>
  <c r="CQ78" i="1" s="1"/>
  <c r="P78" i="1" s="1"/>
  <c r="AE78" i="1"/>
  <c r="CS78" i="1" s="1"/>
  <c r="R78" i="1" s="1"/>
  <c r="AF78" i="1"/>
  <c r="CT78" i="1" s="1"/>
  <c r="S78" i="1" s="1"/>
  <c r="AG78" i="1"/>
  <c r="CU78" i="1" s="1"/>
  <c r="T78" i="1" s="1"/>
  <c r="AH78" i="1"/>
  <c r="AI78" i="1"/>
  <c r="AJ78" i="1"/>
  <c r="CV78" i="1"/>
  <c r="U78" i="1" s="1"/>
  <c r="CW78" i="1"/>
  <c r="V78" i="1" s="1"/>
  <c r="CX78" i="1"/>
  <c r="W78" i="1" s="1"/>
  <c r="GL78" i="1"/>
  <c r="BZ80" i="1" s="1"/>
  <c r="GN78" i="1"/>
  <c r="GO78" i="1"/>
  <c r="GV78" i="1"/>
  <c r="HC78" i="1"/>
  <c r="GX78" i="1" s="1"/>
  <c r="B80" i="1"/>
  <c r="B73" i="1" s="1"/>
  <c r="C80" i="1"/>
  <c r="C73" i="1" s="1"/>
  <c r="D80" i="1"/>
  <c r="D73" i="1" s="1"/>
  <c r="F80" i="1"/>
  <c r="G80" i="1"/>
  <c r="BB80" i="1"/>
  <c r="F93" i="1" s="1"/>
  <c r="BC80" i="1"/>
  <c r="F96" i="1" s="1"/>
  <c r="BD80" i="1"/>
  <c r="BD73" i="1" s="1"/>
  <c r="BX80" i="1"/>
  <c r="BY80" i="1"/>
  <c r="CI80" i="1" s="1"/>
  <c r="CB80" i="1"/>
  <c r="CB73" i="1" s="1"/>
  <c r="CK80" i="1"/>
  <c r="CL80" i="1"/>
  <c r="CM80" i="1"/>
  <c r="D110" i="1"/>
  <c r="E112" i="1"/>
  <c r="G112" i="1"/>
  <c r="Z112" i="1"/>
  <c r="AA112" i="1"/>
  <c r="AM112" i="1"/>
  <c r="AN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Z112" i="1"/>
  <c r="CK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I114" i="1"/>
  <c r="K114" i="1"/>
  <c r="R114" i="1"/>
  <c r="AE119" i="1" s="1"/>
  <c r="T114" i="1"/>
  <c r="U114" i="1"/>
  <c r="V114" i="1"/>
  <c r="AC114" i="1"/>
  <c r="AE114" i="1"/>
  <c r="AD114" i="1" s="1"/>
  <c r="AF114" i="1"/>
  <c r="AG114" i="1"/>
  <c r="AH114" i="1"/>
  <c r="AI114" i="1"/>
  <c r="AJ114" i="1"/>
  <c r="CX114" i="1" s="1"/>
  <c r="W114" i="1" s="1"/>
  <c r="AJ119" i="1" s="1"/>
  <c r="CQ114" i="1"/>
  <c r="P114" i="1" s="1"/>
  <c r="CS114" i="1"/>
  <c r="CT114" i="1"/>
  <c r="S114" i="1" s="1"/>
  <c r="CU114" i="1"/>
  <c r="CV114" i="1"/>
  <c r="CW114" i="1"/>
  <c r="GL114" i="1"/>
  <c r="GN114" i="1"/>
  <c r="GO114" i="1"/>
  <c r="GV114" i="1"/>
  <c r="HC114" i="1" s="1"/>
  <c r="GX114" i="1" s="1"/>
  <c r="I115" i="1"/>
  <c r="K115" i="1"/>
  <c r="R115" i="1"/>
  <c r="AC115" i="1"/>
  <c r="AE115" i="1"/>
  <c r="AD115" i="1" s="1"/>
  <c r="AF115" i="1"/>
  <c r="AG115" i="1"/>
  <c r="AH115" i="1"/>
  <c r="CV115" i="1" s="1"/>
  <c r="U115" i="1" s="1"/>
  <c r="AI115" i="1"/>
  <c r="CW115" i="1" s="1"/>
  <c r="V115" i="1" s="1"/>
  <c r="AI119" i="1" s="1"/>
  <c r="AJ115" i="1"/>
  <c r="CX115" i="1" s="1"/>
  <c r="W115" i="1" s="1"/>
  <c r="CQ115" i="1"/>
  <c r="P115" i="1" s="1"/>
  <c r="CP115" i="1" s="1"/>
  <c r="O115" i="1" s="1"/>
  <c r="CR115" i="1"/>
  <c r="Q115" i="1" s="1"/>
  <c r="CS115" i="1"/>
  <c r="CT115" i="1"/>
  <c r="S115" i="1" s="1"/>
  <c r="CU115" i="1"/>
  <c r="T115" i="1" s="1"/>
  <c r="GL115" i="1"/>
  <c r="GN115" i="1"/>
  <c r="GO115" i="1"/>
  <c r="CC119" i="1" s="1"/>
  <c r="GV115" i="1"/>
  <c r="HC115" i="1"/>
  <c r="GX115" i="1" s="1"/>
  <c r="I116" i="1"/>
  <c r="K116" i="1"/>
  <c r="P116" i="1"/>
  <c r="R116" i="1"/>
  <c r="S116" i="1"/>
  <c r="CZ116" i="1" s="1"/>
  <c r="Y116" i="1" s="1"/>
  <c r="AC116" i="1"/>
  <c r="AE116" i="1"/>
  <c r="CS116" i="1" s="1"/>
  <c r="AF116" i="1"/>
  <c r="CT116" i="1" s="1"/>
  <c r="AG116" i="1"/>
  <c r="CU116" i="1" s="1"/>
  <c r="AH116" i="1"/>
  <c r="CV116" i="1" s="1"/>
  <c r="AI116" i="1"/>
  <c r="AJ116" i="1"/>
  <c r="CX116" i="1" s="1"/>
  <c r="W116" i="1" s="1"/>
  <c r="CQ116" i="1"/>
  <c r="CW116" i="1"/>
  <c r="V116" i="1" s="1"/>
  <c r="CY116" i="1"/>
  <c r="X116" i="1" s="1"/>
  <c r="GL116" i="1"/>
  <c r="GN116" i="1"/>
  <c r="CB119" i="1" s="1"/>
  <c r="GO116" i="1"/>
  <c r="GV116" i="1"/>
  <c r="HC116" i="1"/>
  <c r="GX116" i="1" s="1"/>
  <c r="I117" i="1"/>
  <c r="K117" i="1"/>
  <c r="U117" i="1"/>
  <c r="V117" i="1"/>
  <c r="AC117" i="1"/>
  <c r="CQ117" i="1" s="1"/>
  <c r="P117" i="1" s="1"/>
  <c r="AE117" i="1"/>
  <c r="CS117" i="1" s="1"/>
  <c r="R117" i="1" s="1"/>
  <c r="AF117" i="1"/>
  <c r="CT117" i="1" s="1"/>
  <c r="S117" i="1" s="1"/>
  <c r="AG117" i="1"/>
  <c r="AH117" i="1"/>
  <c r="AI117" i="1"/>
  <c r="AJ117" i="1"/>
  <c r="CU117" i="1"/>
  <c r="T117" i="1" s="1"/>
  <c r="CV117" i="1"/>
  <c r="CW117" i="1"/>
  <c r="CX117" i="1"/>
  <c r="W117" i="1" s="1"/>
  <c r="GL117" i="1"/>
  <c r="GN117" i="1"/>
  <c r="GO117" i="1"/>
  <c r="GV117" i="1"/>
  <c r="HC117" i="1" s="1"/>
  <c r="GX117" i="1" s="1"/>
  <c r="B119" i="1"/>
  <c r="B112" i="1" s="1"/>
  <c r="C119" i="1"/>
  <c r="C112" i="1" s="1"/>
  <c r="D119" i="1"/>
  <c r="D112" i="1" s="1"/>
  <c r="F119" i="1"/>
  <c r="F112" i="1" s="1"/>
  <c r="G119" i="1"/>
  <c r="BB119" i="1"/>
  <c r="F132" i="1" s="1"/>
  <c r="BC119" i="1"/>
  <c r="F135" i="1" s="1"/>
  <c r="BD119" i="1"/>
  <c r="BX119" i="1"/>
  <c r="BY119" i="1"/>
  <c r="CI119" i="1" s="1"/>
  <c r="AZ119" i="1" s="1"/>
  <c r="F130" i="1" s="1"/>
  <c r="BZ119" i="1"/>
  <c r="AQ119" i="1" s="1"/>
  <c r="CK119" i="1"/>
  <c r="CL119" i="1"/>
  <c r="CL112" i="1" s="1"/>
  <c r="CM119" i="1"/>
  <c r="CM112" i="1" s="1"/>
  <c r="F144" i="1"/>
  <c r="D149" i="1"/>
  <c r="E151" i="1"/>
  <c r="F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I153" i="1"/>
  <c r="K153" i="1"/>
  <c r="T153" i="1"/>
  <c r="U153" i="1"/>
  <c r="AC153" i="1"/>
  <c r="CQ153" i="1" s="1"/>
  <c r="P153" i="1" s="1"/>
  <c r="AE153" i="1"/>
  <c r="AD153" i="1" s="1"/>
  <c r="CR153" i="1" s="1"/>
  <c r="Q153" i="1" s="1"/>
  <c r="AF153" i="1"/>
  <c r="CT153" i="1" s="1"/>
  <c r="S153" i="1" s="1"/>
  <c r="AG153" i="1"/>
  <c r="AH153" i="1"/>
  <c r="AI153" i="1"/>
  <c r="AJ153" i="1"/>
  <c r="CU153" i="1"/>
  <c r="CV153" i="1"/>
  <c r="CW153" i="1"/>
  <c r="V153" i="1" s="1"/>
  <c r="CX153" i="1"/>
  <c r="W153" i="1" s="1"/>
  <c r="GL153" i="1"/>
  <c r="BZ158" i="1" s="1"/>
  <c r="GN153" i="1"/>
  <c r="CB158" i="1" s="1"/>
  <c r="GO153" i="1"/>
  <c r="GV153" i="1"/>
  <c r="HC153" i="1"/>
  <c r="GX153" i="1" s="1"/>
  <c r="I154" i="1"/>
  <c r="K154" i="1"/>
  <c r="AC154" i="1"/>
  <c r="AE154" i="1"/>
  <c r="AD154" i="1" s="1"/>
  <c r="AB154" i="1" s="1"/>
  <c r="AF154" i="1"/>
  <c r="CT154" i="1" s="1"/>
  <c r="S154" i="1" s="1"/>
  <c r="AG154" i="1"/>
  <c r="AH154" i="1"/>
  <c r="CV154" i="1" s="1"/>
  <c r="U154" i="1" s="1"/>
  <c r="AI154" i="1"/>
  <c r="CW154" i="1" s="1"/>
  <c r="V154" i="1" s="1"/>
  <c r="AJ154" i="1"/>
  <c r="CX154" i="1" s="1"/>
  <c r="W154" i="1" s="1"/>
  <c r="CQ154" i="1"/>
  <c r="P154" i="1" s="1"/>
  <c r="CS154" i="1"/>
  <c r="R154" i="1" s="1"/>
  <c r="CU154" i="1"/>
  <c r="T154" i="1" s="1"/>
  <c r="GL154" i="1"/>
  <c r="GN154" i="1"/>
  <c r="GO154" i="1"/>
  <c r="GV154" i="1"/>
  <c r="HC154" i="1"/>
  <c r="GX154" i="1" s="1"/>
  <c r="I155" i="1"/>
  <c r="Q155" i="1" s="1"/>
  <c r="K155" i="1"/>
  <c r="AC155" i="1"/>
  <c r="AD155" i="1"/>
  <c r="AE155" i="1"/>
  <c r="AF155" i="1"/>
  <c r="CT155" i="1" s="1"/>
  <c r="S155" i="1" s="1"/>
  <c r="AG155" i="1"/>
  <c r="CU155" i="1" s="1"/>
  <c r="T155" i="1" s="1"/>
  <c r="AH155" i="1"/>
  <c r="CV155" i="1" s="1"/>
  <c r="AI155" i="1"/>
  <c r="CW155" i="1" s="1"/>
  <c r="AJ155" i="1"/>
  <c r="CQ155" i="1"/>
  <c r="P155" i="1" s="1"/>
  <c r="CR155" i="1"/>
  <c r="CS155" i="1"/>
  <c r="R155" i="1" s="1"/>
  <c r="CX155" i="1"/>
  <c r="GL155" i="1"/>
  <c r="GN155" i="1"/>
  <c r="GO155" i="1"/>
  <c r="GV155" i="1"/>
  <c r="HC155" i="1"/>
  <c r="GX155" i="1" s="1"/>
  <c r="I156" i="1"/>
  <c r="K156" i="1"/>
  <c r="V156" i="1"/>
  <c r="W156" i="1"/>
  <c r="AB156" i="1"/>
  <c r="AC156" i="1"/>
  <c r="CQ156" i="1" s="1"/>
  <c r="P156" i="1" s="1"/>
  <c r="AD156" i="1"/>
  <c r="CR156" i="1" s="1"/>
  <c r="AE156" i="1"/>
  <c r="AF156" i="1"/>
  <c r="CT156" i="1" s="1"/>
  <c r="AG156" i="1"/>
  <c r="AH156" i="1"/>
  <c r="AI156" i="1"/>
  <c r="AJ156" i="1"/>
  <c r="CS156" i="1"/>
  <c r="CU156" i="1"/>
  <c r="T156" i="1" s="1"/>
  <c r="CV156" i="1"/>
  <c r="U156" i="1" s="1"/>
  <c r="CW156" i="1"/>
  <c r="CX156" i="1"/>
  <c r="GL156" i="1"/>
  <c r="GN156" i="1"/>
  <c r="GO156" i="1"/>
  <c r="CC158" i="1" s="1"/>
  <c r="GV156" i="1"/>
  <c r="HC156" i="1" s="1"/>
  <c r="B158" i="1"/>
  <c r="B151" i="1" s="1"/>
  <c r="C158" i="1"/>
  <c r="C151" i="1" s="1"/>
  <c r="D158" i="1"/>
  <c r="D151" i="1" s="1"/>
  <c r="F158" i="1"/>
  <c r="G158" i="1"/>
  <c r="G151" i="1" s="1"/>
  <c r="AO158" i="1"/>
  <c r="AO151" i="1" s="1"/>
  <c r="AP158" i="1"/>
  <c r="F167" i="1" s="1"/>
  <c r="BB158" i="1"/>
  <c r="F171" i="1" s="1"/>
  <c r="BC158" i="1"/>
  <c r="F174" i="1" s="1"/>
  <c r="BX158" i="1"/>
  <c r="BY158" i="1"/>
  <c r="CK158" i="1"/>
  <c r="CK151" i="1" s="1"/>
  <c r="CL158" i="1"/>
  <c r="CL151" i="1" s="1"/>
  <c r="CM158" i="1"/>
  <c r="BD158" i="1" s="1"/>
  <c r="F162" i="1"/>
  <c r="D188" i="1"/>
  <c r="E190" i="1"/>
  <c r="Z190" i="1"/>
  <c r="AA190" i="1"/>
  <c r="AM190" i="1"/>
  <c r="AN190" i="1"/>
  <c r="AO190" i="1"/>
  <c r="AP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I192" i="1"/>
  <c r="K192" i="1"/>
  <c r="U192" i="1"/>
  <c r="V192" i="1"/>
  <c r="AC192" i="1"/>
  <c r="CQ192" i="1" s="1"/>
  <c r="P192" i="1" s="1"/>
  <c r="AD192" i="1"/>
  <c r="CR192" i="1" s="1"/>
  <c r="Q192" i="1" s="1"/>
  <c r="AE192" i="1"/>
  <c r="CS192" i="1" s="1"/>
  <c r="R192" i="1" s="1"/>
  <c r="AF192" i="1"/>
  <c r="AG192" i="1"/>
  <c r="AH192" i="1"/>
  <c r="AI192" i="1"/>
  <c r="AJ192" i="1"/>
  <c r="CT192" i="1"/>
  <c r="S192" i="1" s="1"/>
  <c r="CU192" i="1"/>
  <c r="T192" i="1" s="1"/>
  <c r="CV192" i="1"/>
  <c r="CW192" i="1"/>
  <c r="CX192" i="1"/>
  <c r="W192" i="1" s="1"/>
  <c r="AJ199" i="1" s="1"/>
  <c r="GL192" i="1"/>
  <c r="GN192" i="1"/>
  <c r="CB199" i="1" s="1"/>
  <c r="GO192" i="1"/>
  <c r="GV192" i="1"/>
  <c r="HC192" i="1"/>
  <c r="I193" i="1"/>
  <c r="K193" i="1"/>
  <c r="S193" i="1"/>
  <c r="T193" i="1"/>
  <c r="W193" i="1"/>
  <c r="AB193" i="1"/>
  <c r="AC193" i="1"/>
  <c r="AE193" i="1"/>
  <c r="AD193" i="1" s="1"/>
  <c r="AF193" i="1"/>
  <c r="AG193" i="1"/>
  <c r="AH193" i="1"/>
  <c r="AI193" i="1"/>
  <c r="AJ193" i="1"/>
  <c r="CQ193" i="1"/>
  <c r="P193" i="1" s="1"/>
  <c r="CR193" i="1"/>
  <c r="Q193" i="1" s="1"/>
  <c r="CS193" i="1"/>
  <c r="R193" i="1" s="1"/>
  <c r="CT193" i="1"/>
  <c r="CU193" i="1"/>
  <c r="CV193" i="1"/>
  <c r="U193" i="1" s="1"/>
  <c r="CW193" i="1"/>
  <c r="V193" i="1" s="1"/>
  <c r="CX193" i="1"/>
  <c r="GL193" i="1"/>
  <c r="GN193" i="1"/>
  <c r="GO193" i="1"/>
  <c r="GV193" i="1"/>
  <c r="HC193" i="1"/>
  <c r="GX193" i="1" s="1"/>
  <c r="I194" i="1"/>
  <c r="K194" i="1"/>
  <c r="T194" i="1"/>
  <c r="U194" i="1"/>
  <c r="AC194" i="1"/>
  <c r="CQ194" i="1" s="1"/>
  <c r="P194" i="1" s="1"/>
  <c r="AD194" i="1"/>
  <c r="CR194" i="1" s="1"/>
  <c r="Q194" i="1" s="1"/>
  <c r="AE194" i="1"/>
  <c r="CS194" i="1" s="1"/>
  <c r="R194" i="1" s="1"/>
  <c r="AF194" i="1"/>
  <c r="AG194" i="1"/>
  <c r="CU194" i="1" s="1"/>
  <c r="AH194" i="1"/>
  <c r="CV194" i="1" s="1"/>
  <c r="AI194" i="1"/>
  <c r="CW194" i="1" s="1"/>
  <c r="AJ194" i="1"/>
  <c r="CT194" i="1"/>
  <c r="S194" i="1" s="1"/>
  <c r="CX194" i="1"/>
  <c r="W194" i="1" s="1"/>
  <c r="GL194" i="1"/>
  <c r="GN194" i="1"/>
  <c r="GO194" i="1"/>
  <c r="GV194" i="1"/>
  <c r="HC194" i="1" s="1"/>
  <c r="GX194" i="1" s="1"/>
  <c r="I195" i="1"/>
  <c r="K195" i="1"/>
  <c r="U195" i="1"/>
  <c r="V195" i="1"/>
  <c r="W195" i="1"/>
  <c r="AC195" i="1"/>
  <c r="CQ195" i="1" s="1"/>
  <c r="P195" i="1" s="1"/>
  <c r="AE195" i="1"/>
  <c r="CS195" i="1" s="1"/>
  <c r="R195" i="1" s="1"/>
  <c r="AF195" i="1"/>
  <c r="CT195" i="1" s="1"/>
  <c r="S195" i="1" s="1"/>
  <c r="AG195" i="1"/>
  <c r="CU195" i="1" s="1"/>
  <c r="T195" i="1" s="1"/>
  <c r="AH195" i="1"/>
  <c r="AI195" i="1"/>
  <c r="AJ195" i="1"/>
  <c r="CV195" i="1"/>
  <c r="CW195" i="1"/>
  <c r="CX195" i="1"/>
  <c r="GL195" i="1"/>
  <c r="GN195" i="1"/>
  <c r="GO195" i="1"/>
  <c r="GV195" i="1"/>
  <c r="HC195" i="1" s="1"/>
  <c r="GX195" i="1" s="1"/>
  <c r="I196" i="1"/>
  <c r="K196" i="1"/>
  <c r="U196" i="1"/>
  <c r="V196" i="1"/>
  <c r="AC196" i="1"/>
  <c r="CQ196" i="1" s="1"/>
  <c r="P196" i="1" s="1"/>
  <c r="AE196" i="1"/>
  <c r="CS196" i="1" s="1"/>
  <c r="R196" i="1" s="1"/>
  <c r="AF196" i="1"/>
  <c r="AG196" i="1"/>
  <c r="AH196" i="1"/>
  <c r="AI196" i="1"/>
  <c r="AJ196" i="1"/>
  <c r="CT196" i="1"/>
  <c r="S196" i="1" s="1"/>
  <c r="CU196" i="1"/>
  <c r="T196" i="1" s="1"/>
  <c r="CV196" i="1"/>
  <c r="CW196" i="1"/>
  <c r="CX196" i="1"/>
  <c r="W196" i="1" s="1"/>
  <c r="GL196" i="1"/>
  <c r="GN196" i="1"/>
  <c r="GO196" i="1"/>
  <c r="GV196" i="1"/>
  <c r="HC196" i="1"/>
  <c r="GX196" i="1" s="1"/>
  <c r="I197" i="1"/>
  <c r="K197" i="1"/>
  <c r="W197" i="1"/>
  <c r="AC197" i="1"/>
  <c r="AD197" i="1"/>
  <c r="AB197" i="1" s="1"/>
  <c r="AE197" i="1"/>
  <c r="AF197" i="1"/>
  <c r="AG197" i="1"/>
  <c r="AH197" i="1"/>
  <c r="AI197" i="1"/>
  <c r="AJ197" i="1"/>
  <c r="CX197" i="1" s="1"/>
  <c r="CQ197" i="1"/>
  <c r="P197" i="1" s="1"/>
  <c r="CS197" i="1"/>
  <c r="R197" i="1" s="1"/>
  <c r="CT197" i="1"/>
  <c r="S197" i="1" s="1"/>
  <c r="CU197" i="1"/>
  <c r="T197" i="1" s="1"/>
  <c r="CV197" i="1"/>
  <c r="U197" i="1" s="1"/>
  <c r="CW197" i="1"/>
  <c r="V197" i="1" s="1"/>
  <c r="GL197" i="1"/>
  <c r="GN197" i="1"/>
  <c r="GO197" i="1"/>
  <c r="GV197" i="1"/>
  <c r="HC197" i="1"/>
  <c r="GX197" i="1" s="1"/>
  <c r="B199" i="1"/>
  <c r="B190" i="1" s="1"/>
  <c r="C199" i="1"/>
  <c r="C190" i="1" s="1"/>
  <c r="D199" i="1"/>
  <c r="D190" i="1" s="1"/>
  <c r="F199" i="1"/>
  <c r="F190" i="1" s="1"/>
  <c r="G199" i="1"/>
  <c r="G190" i="1" s="1"/>
  <c r="AP199" i="1"/>
  <c r="F208" i="1" s="1"/>
  <c r="BD199" i="1"/>
  <c r="BD190" i="1" s="1"/>
  <c r="BX199" i="1"/>
  <c r="AO199" i="1" s="1"/>
  <c r="F203" i="1" s="1"/>
  <c r="BY199" i="1"/>
  <c r="CC199" i="1"/>
  <c r="CC190" i="1" s="1"/>
  <c r="CK199" i="1"/>
  <c r="BB199" i="1" s="1"/>
  <c r="CL199" i="1"/>
  <c r="BC199" i="1" s="1"/>
  <c r="CM199" i="1"/>
  <c r="B229" i="1"/>
  <c r="B26" i="1" s="1"/>
  <c r="C229" i="1"/>
  <c r="C26" i="1" s="1"/>
  <c r="D229" i="1"/>
  <c r="D26" i="1" s="1"/>
  <c r="F229" i="1"/>
  <c r="F26" i="1" s="1"/>
  <c r="G229" i="1"/>
  <c r="G26" i="1" s="1"/>
  <c r="B259" i="1"/>
  <c r="B22" i="1" s="1"/>
  <c r="C259" i="1"/>
  <c r="C22" i="1" s="1"/>
  <c r="D259" i="1"/>
  <c r="D22" i="1" s="1"/>
  <c r="F259" i="1"/>
  <c r="F22" i="1" s="1"/>
  <c r="G259" i="1"/>
  <c r="G22" i="1" s="1"/>
  <c r="B289" i="1"/>
  <c r="B18" i="1" s="1"/>
  <c r="C289" i="1"/>
  <c r="C18" i="1" s="1"/>
  <c r="D289" i="1"/>
  <c r="D18" i="1" s="1"/>
  <c r="F289" i="1"/>
  <c r="G289" i="1"/>
  <c r="F12" i="6"/>
  <c r="G12" i="6"/>
  <c r="G18" i="1" l="1"/>
  <c r="AF175" i="7"/>
  <c r="A175" i="7"/>
  <c r="G171" i="7"/>
  <c r="G30" i="7"/>
  <c r="G26" i="7" s="1"/>
  <c r="CP76" i="1"/>
  <c r="O76" i="1" s="1"/>
  <c r="CY117" i="1"/>
  <c r="X117" i="1" s="1"/>
  <c r="CZ117" i="1"/>
  <c r="Y117" i="1" s="1"/>
  <c r="AF119" i="1"/>
  <c r="CY114" i="1"/>
  <c r="X114" i="1" s="1"/>
  <c r="CZ114" i="1"/>
  <c r="Y114" i="1" s="1"/>
  <c r="CY76" i="1"/>
  <c r="X76" i="1" s="1"/>
  <c r="CZ76" i="1"/>
  <c r="Y76" i="1" s="1"/>
  <c r="BA41" i="1"/>
  <c r="CJ34" i="1"/>
  <c r="AI199" i="1"/>
  <c r="CP192" i="1"/>
  <c r="O192" i="1" s="1"/>
  <c r="AC199" i="1"/>
  <c r="AH199" i="1"/>
  <c r="AI112" i="1"/>
  <c r="V119" i="1"/>
  <c r="AC119" i="1"/>
  <c r="CP114" i="1"/>
  <c r="O114" i="1" s="1"/>
  <c r="AZ80" i="1"/>
  <c r="CI73" i="1"/>
  <c r="W119" i="1"/>
  <c r="AJ112" i="1"/>
  <c r="GM39" i="1"/>
  <c r="GP39" i="1" s="1"/>
  <c r="AJ80" i="1"/>
  <c r="CY154" i="1"/>
  <c r="X154" i="1" s="1"/>
  <c r="CZ154" i="1"/>
  <c r="Y154" i="1" s="1"/>
  <c r="CP193" i="1"/>
  <c r="O193" i="1" s="1"/>
  <c r="GM193" i="1" s="1"/>
  <c r="GP193" i="1" s="1"/>
  <c r="CC151" i="1"/>
  <c r="AT158" i="1"/>
  <c r="CP194" i="1"/>
  <c r="O194" i="1" s="1"/>
  <c r="GM194" i="1" s="1"/>
  <c r="GP194" i="1" s="1"/>
  <c r="AJ190" i="1"/>
  <c r="W199" i="1"/>
  <c r="CY78" i="1"/>
  <c r="X78" i="1" s="1"/>
  <c r="CZ78" i="1"/>
  <c r="Y78" i="1" s="1"/>
  <c r="AI34" i="1"/>
  <c r="V41" i="1"/>
  <c r="AG158" i="1"/>
  <c r="AH80" i="1"/>
  <c r="T41" i="1"/>
  <c r="AG34" i="1"/>
  <c r="CZ195" i="1"/>
  <c r="Y195" i="1" s="1"/>
  <c r="CY195" i="1"/>
  <c r="X195" i="1" s="1"/>
  <c r="CB190" i="1"/>
  <c r="AS199" i="1"/>
  <c r="AB114" i="1"/>
  <c r="CR114" i="1"/>
  <c r="Q114" i="1" s="1"/>
  <c r="BD229" i="1"/>
  <c r="F66" i="1"/>
  <c r="BD34" i="1"/>
  <c r="CY36" i="1"/>
  <c r="X36" i="1" s="1"/>
  <c r="CZ36" i="1"/>
  <c r="Y36" i="1" s="1"/>
  <c r="BC190" i="1"/>
  <c r="F215" i="1"/>
  <c r="AG199" i="1"/>
  <c r="CY75" i="1"/>
  <c r="X75" i="1" s="1"/>
  <c r="AK80" i="1" s="1"/>
  <c r="CZ75" i="1"/>
  <c r="Y75" i="1" s="1"/>
  <c r="AL80" i="1" s="1"/>
  <c r="AF80" i="1"/>
  <c r="BC229" i="1"/>
  <c r="F57" i="1"/>
  <c r="BC34" i="1"/>
  <c r="CY155" i="1"/>
  <c r="X155" i="1" s="1"/>
  <c r="CZ155" i="1"/>
  <c r="Y155" i="1" s="1"/>
  <c r="AF199" i="1"/>
  <c r="CY192" i="1"/>
  <c r="X192" i="1" s="1"/>
  <c r="CZ192" i="1"/>
  <c r="Y192" i="1" s="1"/>
  <c r="CB112" i="1"/>
  <c r="AS119" i="1"/>
  <c r="AE80" i="1"/>
  <c r="BB229" i="1"/>
  <c r="F54" i="1"/>
  <c r="BB34" i="1"/>
  <c r="F212" i="1"/>
  <c r="BB190" i="1"/>
  <c r="CY197" i="1"/>
  <c r="X197" i="1" s="1"/>
  <c r="CZ197" i="1"/>
  <c r="Y197" i="1" s="1"/>
  <c r="CB151" i="1"/>
  <c r="AS158" i="1"/>
  <c r="CC112" i="1"/>
  <c r="AT119" i="1"/>
  <c r="CJ119" i="1"/>
  <c r="CP153" i="1"/>
  <c r="O153" i="1" s="1"/>
  <c r="AQ158" i="1"/>
  <c r="BZ151" i="1"/>
  <c r="CP197" i="1"/>
  <c r="O197" i="1" s="1"/>
  <c r="AQ112" i="1"/>
  <c r="F129" i="1"/>
  <c r="AE112" i="1"/>
  <c r="R119" i="1"/>
  <c r="CY37" i="1"/>
  <c r="X37" i="1" s="1"/>
  <c r="CZ37" i="1"/>
  <c r="Y37" i="1" s="1"/>
  <c r="AT80" i="1"/>
  <c r="CC73" i="1"/>
  <c r="CY39" i="1"/>
  <c r="X39" i="1" s="1"/>
  <c r="CZ39" i="1"/>
  <c r="Y39" i="1" s="1"/>
  <c r="BD151" i="1"/>
  <c r="F183" i="1"/>
  <c r="CY115" i="1"/>
  <c r="X115" i="1" s="1"/>
  <c r="GM115" i="1" s="1"/>
  <c r="GP115" i="1" s="1"/>
  <c r="CZ115" i="1"/>
  <c r="Y115" i="1" s="1"/>
  <c r="AD41" i="1"/>
  <c r="CY196" i="1"/>
  <c r="X196" i="1" s="1"/>
  <c r="CZ196" i="1"/>
  <c r="Y196" i="1" s="1"/>
  <c r="CZ194" i="1"/>
  <c r="Y194" i="1" s="1"/>
  <c r="CY194" i="1"/>
  <c r="X194" i="1" s="1"/>
  <c r="CY193" i="1"/>
  <c r="X193" i="1" s="1"/>
  <c r="AE199" i="1"/>
  <c r="CP155" i="1"/>
  <c r="O155" i="1" s="1"/>
  <c r="GM155" i="1" s="1"/>
  <c r="GP155" i="1" s="1"/>
  <c r="AQ80" i="1"/>
  <c r="BZ73" i="1"/>
  <c r="CP36" i="1"/>
  <c r="O36" i="1" s="1"/>
  <c r="CR154" i="1"/>
  <c r="Q154" i="1" s="1"/>
  <c r="AD158" i="1" s="1"/>
  <c r="CS153" i="1"/>
  <c r="R153" i="1" s="1"/>
  <c r="CI112" i="1"/>
  <c r="W155" i="1"/>
  <c r="AJ158" i="1" s="1"/>
  <c r="AQ41" i="1"/>
  <c r="AD196" i="1"/>
  <c r="BZ199" i="1"/>
  <c r="CG119" i="1"/>
  <c r="AD117" i="1"/>
  <c r="AD77" i="1"/>
  <c r="AD195" i="1"/>
  <c r="CR195" i="1" s="1"/>
  <c r="Q195" i="1" s="1"/>
  <c r="AB194" i="1"/>
  <c r="AB192" i="1"/>
  <c r="AT199" i="1"/>
  <c r="AB195" i="1"/>
  <c r="CK190" i="1"/>
  <c r="BY112" i="1"/>
  <c r="CG80" i="1"/>
  <c r="AT41" i="1"/>
  <c r="CC34" i="1"/>
  <c r="U38" i="1"/>
  <c r="AH41" i="1" s="1"/>
  <c r="AB37" i="1"/>
  <c r="AB36" i="1"/>
  <c r="BC151" i="1"/>
  <c r="BX112" i="1"/>
  <c r="AD78" i="1"/>
  <c r="AC80" i="1"/>
  <c r="AS41" i="1"/>
  <c r="CB34" i="1"/>
  <c r="V155" i="1"/>
  <c r="AI158" i="1" s="1"/>
  <c r="BB151" i="1"/>
  <c r="CP75" i="1"/>
  <c r="O75" i="1" s="1"/>
  <c r="S38" i="1"/>
  <c r="AF41" i="1" s="1"/>
  <c r="CM34" i="1"/>
  <c r="BC112" i="1"/>
  <c r="BY73" i="1"/>
  <c r="CI41" i="1"/>
  <c r="AD38" i="1"/>
  <c r="CR38" i="1" s="1"/>
  <c r="Q38" i="1" s="1"/>
  <c r="CP38" i="1" s="1"/>
  <c r="O38" i="1" s="1"/>
  <c r="CK34" i="1"/>
  <c r="R156" i="1"/>
  <c r="AC158" i="1"/>
  <c r="BB112" i="1"/>
  <c r="CJ80" i="1"/>
  <c r="BX73" i="1"/>
  <c r="F50" i="1"/>
  <c r="CG41" i="1"/>
  <c r="CZ193" i="1"/>
  <c r="Y193" i="1" s="1"/>
  <c r="CR197" i="1"/>
  <c r="Q197" i="1" s="1"/>
  <c r="AB153" i="1"/>
  <c r="CM151" i="1"/>
  <c r="U116" i="1"/>
  <c r="AH119" i="1" s="1"/>
  <c r="AO34" i="1"/>
  <c r="AP119" i="1"/>
  <c r="T116" i="1"/>
  <c r="AG119" i="1" s="1"/>
  <c r="AB115" i="1"/>
  <c r="AZ112" i="1"/>
  <c r="F105" i="1"/>
  <c r="AS80" i="1"/>
  <c r="AB155" i="1"/>
  <c r="AO119" i="1"/>
  <c r="BC73" i="1"/>
  <c r="CS37" i="1"/>
  <c r="R37" i="1" s="1"/>
  <c r="AE41" i="1" s="1"/>
  <c r="U155" i="1"/>
  <c r="AH158" i="1" s="1"/>
  <c r="V194" i="1"/>
  <c r="AP151" i="1"/>
  <c r="BB73" i="1"/>
  <c r="AB39" i="1"/>
  <c r="GX192" i="1"/>
  <c r="CJ199" i="1" s="1"/>
  <c r="CI158" i="1"/>
  <c r="S156" i="1"/>
  <c r="AD116" i="1"/>
  <c r="AP80" i="1"/>
  <c r="V77" i="1"/>
  <c r="AI80" i="1" s="1"/>
  <c r="CQ37" i="1"/>
  <c r="P37" i="1" s="1"/>
  <c r="CP37" i="1" s="1"/>
  <c r="O37" i="1" s="1"/>
  <c r="AP229" i="1"/>
  <c r="F224" i="1"/>
  <c r="CG158" i="1"/>
  <c r="GX156" i="1"/>
  <c r="CJ158" i="1" s="1"/>
  <c r="AO80" i="1"/>
  <c r="AB76" i="1"/>
  <c r="BY34" i="1"/>
  <c r="Q156" i="1"/>
  <c r="T77" i="1"/>
  <c r="AG80" i="1" s="1"/>
  <c r="W37" i="1"/>
  <c r="AJ41" i="1" s="1"/>
  <c r="BX34" i="1"/>
  <c r="AG73" i="1" l="1"/>
  <c r="T80" i="1"/>
  <c r="S41" i="1"/>
  <c r="AF34" i="1"/>
  <c r="CJ151" i="1"/>
  <c r="BA158" i="1"/>
  <c r="AH112" i="1"/>
  <c r="U119" i="1"/>
  <c r="W41" i="1"/>
  <c r="AJ34" i="1"/>
  <c r="AH151" i="1"/>
  <c r="U158" i="1"/>
  <c r="U41" i="1"/>
  <c r="AH34" i="1"/>
  <c r="AI151" i="1"/>
  <c r="V158" i="1"/>
  <c r="AJ151" i="1"/>
  <c r="W158" i="1"/>
  <c r="AI73" i="1"/>
  <c r="V80" i="1"/>
  <c r="AD151" i="1"/>
  <c r="Q158" i="1"/>
  <c r="AG112" i="1"/>
  <c r="T119" i="1"/>
  <c r="AC190" i="1"/>
  <c r="P199" i="1"/>
  <c r="CE199" i="1"/>
  <c r="CF199" i="1"/>
  <c r="CH199" i="1"/>
  <c r="F245" i="1"/>
  <c r="BC259" i="1"/>
  <c r="BC26" i="1"/>
  <c r="AH190" i="1"/>
  <c r="U199" i="1"/>
  <c r="CG199" i="1"/>
  <c r="BZ190" i="1"/>
  <c r="AQ199" i="1"/>
  <c r="CI199" i="1"/>
  <c r="AL119" i="1"/>
  <c r="AK119" i="1"/>
  <c r="F123" i="1"/>
  <c r="AO112" i="1"/>
  <c r="AS190" i="1"/>
  <c r="F216" i="1"/>
  <c r="GM192" i="1"/>
  <c r="GM37" i="1"/>
  <c r="GP37" i="1" s="1"/>
  <c r="F51" i="1"/>
  <c r="AQ34" i="1"/>
  <c r="AQ229" i="1"/>
  <c r="AJ73" i="1"/>
  <c r="W80" i="1"/>
  <c r="W112" i="1"/>
  <c r="F143" i="1"/>
  <c r="AF112" i="1"/>
  <c r="S119" i="1"/>
  <c r="CH158" i="1"/>
  <c r="AC151" i="1"/>
  <c r="CE158" i="1"/>
  <c r="P158" i="1"/>
  <c r="CF158" i="1"/>
  <c r="AB116" i="1"/>
  <c r="CR116" i="1"/>
  <c r="Q116" i="1" s="1"/>
  <c r="CP116" i="1" s="1"/>
  <c r="O116" i="1" s="1"/>
  <c r="GM116" i="1" s="1"/>
  <c r="GP116" i="1" s="1"/>
  <c r="AL199" i="1"/>
  <c r="BA80" i="1"/>
  <c r="BA229" i="1" s="1"/>
  <c r="CJ73" i="1"/>
  <c r="AX119" i="1"/>
  <c r="CG112" i="1"/>
  <c r="AT151" i="1"/>
  <c r="F176" i="1"/>
  <c r="AI190" i="1"/>
  <c r="V199" i="1"/>
  <c r="AZ41" i="1"/>
  <c r="CI34" i="1"/>
  <c r="AE158" i="1"/>
  <c r="AK199" i="1"/>
  <c r="X80" i="1"/>
  <c r="AK73" i="1"/>
  <c r="AH73" i="1"/>
  <c r="U80" i="1"/>
  <c r="AX80" i="1"/>
  <c r="CG73" i="1"/>
  <c r="S199" i="1"/>
  <c r="AF190" i="1"/>
  <c r="BD259" i="1"/>
  <c r="BD26" i="1"/>
  <c r="F254" i="1"/>
  <c r="F91" i="1"/>
  <c r="AZ73" i="1"/>
  <c r="F133" i="1"/>
  <c r="R112" i="1"/>
  <c r="F238" i="1"/>
  <c r="AP259" i="1"/>
  <c r="AP26" i="1"/>
  <c r="AD34" i="1"/>
  <c r="Q41" i="1"/>
  <c r="AG190" i="1"/>
  <c r="T199" i="1"/>
  <c r="AG151" i="1"/>
  <c r="T158" i="1"/>
  <c r="AS112" i="1"/>
  <c r="F136" i="1"/>
  <c r="CY38" i="1"/>
  <c r="X38" i="1" s="1"/>
  <c r="AK41" i="1" s="1"/>
  <c r="CZ38" i="1"/>
  <c r="Y38" i="1" s="1"/>
  <c r="AL41" i="1" s="1"/>
  <c r="CP154" i="1"/>
  <c r="O154" i="1" s="1"/>
  <c r="GM154" i="1" s="1"/>
  <c r="GP154" i="1" s="1"/>
  <c r="CJ112" i="1"/>
  <c r="BA119" i="1"/>
  <c r="GM114" i="1"/>
  <c r="BA34" i="1"/>
  <c r="F61" i="1"/>
  <c r="F89" i="1"/>
  <c r="AP73" i="1"/>
  <c r="AT229" i="1"/>
  <c r="AT34" i="1"/>
  <c r="F59" i="1"/>
  <c r="BB26" i="1"/>
  <c r="F242" i="1"/>
  <c r="BB259" i="1"/>
  <c r="CZ156" i="1"/>
  <c r="Y156" i="1" s="1"/>
  <c r="CY156" i="1"/>
  <c r="X156" i="1" s="1"/>
  <c r="BA199" i="1"/>
  <c r="CJ190" i="1"/>
  <c r="GM75" i="1"/>
  <c r="AX41" i="1"/>
  <c r="CG34" i="1"/>
  <c r="AS34" i="1"/>
  <c r="AS229" i="1"/>
  <c r="F58" i="1"/>
  <c r="CZ153" i="1"/>
  <c r="Y153" i="1" s="1"/>
  <c r="AT112" i="1"/>
  <c r="F137" i="1"/>
  <c r="CF119" i="1"/>
  <c r="CH119" i="1"/>
  <c r="AC112" i="1"/>
  <c r="CE119" i="1"/>
  <c r="P119" i="1"/>
  <c r="GM76" i="1"/>
  <c r="GP76" i="1" s="1"/>
  <c r="AX158" i="1"/>
  <c r="CG151" i="1"/>
  <c r="AF73" i="1"/>
  <c r="S80" i="1"/>
  <c r="AB196" i="1"/>
  <c r="CR196" i="1"/>
  <c r="Q196" i="1" s="1"/>
  <c r="CP196" i="1" s="1"/>
  <c r="O196" i="1" s="1"/>
  <c r="GM196" i="1" s="1"/>
  <c r="GP196" i="1" s="1"/>
  <c r="AP112" i="1"/>
  <c r="F128" i="1"/>
  <c r="AE73" i="1"/>
  <c r="R80" i="1"/>
  <c r="CI151" i="1"/>
  <c r="AZ158" i="1"/>
  <c r="CP156" i="1"/>
  <c r="O156" i="1" s="1"/>
  <c r="F168" i="1"/>
  <c r="AQ151" i="1"/>
  <c r="GM153" i="1"/>
  <c r="AT190" i="1"/>
  <c r="F217" i="1"/>
  <c r="AQ73" i="1"/>
  <c r="F90" i="1"/>
  <c r="R41" i="1"/>
  <c r="AE34" i="1"/>
  <c r="CE80" i="1"/>
  <c r="CF80" i="1"/>
  <c r="CH80" i="1"/>
  <c r="AC73" i="1"/>
  <c r="P80" i="1"/>
  <c r="R199" i="1"/>
  <c r="AE190" i="1"/>
  <c r="CY153" i="1"/>
  <c r="X153" i="1" s="1"/>
  <c r="F223" i="1"/>
  <c r="W190" i="1"/>
  <c r="V112" i="1"/>
  <c r="F142" i="1"/>
  <c r="CR117" i="1"/>
  <c r="Q117" i="1" s="1"/>
  <c r="CP117" i="1" s="1"/>
  <c r="O117" i="1" s="1"/>
  <c r="GM117" i="1" s="1"/>
  <c r="GP117" i="1" s="1"/>
  <c r="AB117" i="1"/>
  <c r="AS73" i="1"/>
  <c r="F97" i="1"/>
  <c r="Y80" i="1"/>
  <c r="AL73" i="1"/>
  <c r="T34" i="1"/>
  <c r="F62" i="1"/>
  <c r="GM197" i="1"/>
  <c r="GP197" i="1" s="1"/>
  <c r="AB38" i="1"/>
  <c r="V34" i="1"/>
  <c r="F64" i="1"/>
  <c r="AC41" i="1"/>
  <c r="GM36" i="1"/>
  <c r="AB41" i="1"/>
  <c r="AT73" i="1"/>
  <c r="F98" i="1"/>
  <c r="AO229" i="1"/>
  <c r="F84" i="1"/>
  <c r="AO73" i="1"/>
  <c r="CR78" i="1"/>
  <c r="Q78" i="1" s="1"/>
  <c r="CP78" i="1" s="1"/>
  <c r="O78" i="1" s="1"/>
  <c r="GM78" i="1" s="1"/>
  <c r="GP78" i="1" s="1"/>
  <c r="AB78" i="1"/>
  <c r="CR77" i="1"/>
  <c r="Q77" i="1" s="1"/>
  <c r="AB77" i="1"/>
  <c r="AF158" i="1"/>
  <c r="AS151" i="1"/>
  <c r="F175" i="1"/>
  <c r="CP195" i="1"/>
  <c r="O195" i="1" s="1"/>
  <c r="GM195" i="1" s="1"/>
  <c r="GP195" i="1" s="1"/>
  <c r="Y41" i="1" l="1"/>
  <c r="AL34" i="1"/>
  <c r="BA259" i="1"/>
  <c r="BA26" i="1"/>
  <c r="F249" i="1"/>
  <c r="X41" i="1"/>
  <c r="AK34" i="1"/>
  <c r="AB34" i="1"/>
  <c r="O41" i="1"/>
  <c r="AQ26" i="1"/>
  <c r="F239" i="1"/>
  <c r="AQ259" i="1"/>
  <c r="S190" i="1"/>
  <c r="F214" i="1"/>
  <c r="F221" i="1"/>
  <c r="U190" i="1"/>
  <c r="AB158" i="1"/>
  <c r="AF151" i="1"/>
  <c r="S158" i="1"/>
  <c r="CE41" i="1"/>
  <c r="CF41" i="1"/>
  <c r="AC34" i="1"/>
  <c r="CH41" i="1"/>
  <c r="P41" i="1"/>
  <c r="T151" i="1"/>
  <c r="F179" i="1"/>
  <c r="CH190" i="1"/>
  <c r="AY199" i="1"/>
  <c r="F169" i="1"/>
  <c r="AZ151" i="1"/>
  <c r="CF190" i="1"/>
  <c r="AW199" i="1"/>
  <c r="R190" i="1"/>
  <c r="F213" i="1"/>
  <c r="CE190" i="1"/>
  <c r="AV199" i="1"/>
  <c r="P73" i="1"/>
  <c r="F83" i="1"/>
  <c r="F140" i="1"/>
  <c r="T112" i="1"/>
  <c r="U112" i="1"/>
  <c r="F141" i="1"/>
  <c r="P112" i="1"/>
  <c r="F122" i="1"/>
  <c r="CA41" i="1"/>
  <c r="GP36" i="1"/>
  <c r="CD41" i="1" s="1"/>
  <c r="AY119" i="1"/>
  <c r="CH112" i="1"/>
  <c r="AL158" i="1"/>
  <c r="F272" i="1"/>
  <c r="BB289" i="1"/>
  <c r="BB22" i="1"/>
  <c r="AW119" i="1"/>
  <c r="CF112" i="1"/>
  <c r="AL190" i="1"/>
  <c r="Y199" i="1"/>
  <c r="F220" i="1"/>
  <c r="T190" i="1"/>
  <c r="BA151" i="1"/>
  <c r="F178" i="1"/>
  <c r="GM38" i="1"/>
  <c r="GP38" i="1" s="1"/>
  <c r="AD119" i="1"/>
  <c r="F247" i="1"/>
  <c r="AT26" i="1"/>
  <c r="AT259" i="1"/>
  <c r="AY158" i="1"/>
  <c r="CH151" i="1"/>
  <c r="Y119" i="1"/>
  <c r="AL112" i="1"/>
  <c r="Q151" i="1"/>
  <c r="F170" i="1"/>
  <c r="F104" i="1"/>
  <c r="W73" i="1"/>
  <c r="V151" i="1"/>
  <c r="F181" i="1"/>
  <c r="AV119" i="1"/>
  <c r="CE112" i="1"/>
  <c r="F275" i="1"/>
  <c r="BC289" i="1"/>
  <c r="BC22" i="1"/>
  <c r="AK158" i="1"/>
  <c r="U229" i="1"/>
  <c r="U34" i="1"/>
  <c r="F63" i="1"/>
  <c r="F87" i="1"/>
  <c r="AX73" i="1"/>
  <c r="AW158" i="1"/>
  <c r="CF151" i="1"/>
  <c r="F106" i="1"/>
  <c r="X73" i="1"/>
  <c r="AW80" i="1"/>
  <c r="CF73" i="1"/>
  <c r="AK190" i="1"/>
  <c r="X199" i="1"/>
  <c r="AK112" i="1"/>
  <c r="X119" i="1"/>
  <c r="F48" i="1"/>
  <c r="AX34" i="1"/>
  <c r="AX229" i="1"/>
  <c r="F134" i="1"/>
  <c r="S112" i="1"/>
  <c r="AZ199" i="1"/>
  <c r="CI190" i="1"/>
  <c r="AB199" i="1"/>
  <c r="GP192" i="1"/>
  <c r="CD199" i="1" s="1"/>
  <c r="CA199" i="1"/>
  <c r="F94" i="1"/>
  <c r="R73" i="1"/>
  <c r="T229" i="1"/>
  <c r="AP22" i="1"/>
  <c r="AP289" i="1"/>
  <c r="F268" i="1"/>
  <c r="G16" i="2" s="1"/>
  <c r="AB119" i="1"/>
  <c r="F52" i="1"/>
  <c r="AZ34" i="1"/>
  <c r="F209" i="1"/>
  <c r="AQ190" i="1"/>
  <c r="F103" i="1"/>
  <c r="V73" i="1"/>
  <c r="F56" i="1"/>
  <c r="S34" i="1"/>
  <c r="S229" i="1"/>
  <c r="GP153" i="1"/>
  <c r="CD158" i="1" s="1"/>
  <c r="CA158" i="1"/>
  <c r="V229" i="1"/>
  <c r="U151" i="1"/>
  <c r="F180" i="1"/>
  <c r="F102" i="1"/>
  <c r="U73" i="1"/>
  <c r="W229" i="1"/>
  <c r="W34" i="1"/>
  <c r="F65" i="1"/>
  <c r="AY80" i="1"/>
  <c r="CH73" i="1"/>
  <c r="AD80" i="1"/>
  <c r="CP77" i="1"/>
  <c r="O77" i="1" s="1"/>
  <c r="F246" i="1"/>
  <c r="AS26" i="1"/>
  <c r="AS259" i="1"/>
  <c r="AV158" i="1"/>
  <c r="CE151" i="1"/>
  <c r="AV80" i="1"/>
  <c r="CE73" i="1"/>
  <c r="R158" i="1"/>
  <c r="AE151" i="1"/>
  <c r="Y73" i="1"/>
  <c r="F107" i="1"/>
  <c r="S73" i="1"/>
  <c r="F95" i="1"/>
  <c r="AO259" i="1"/>
  <c r="F233" i="1"/>
  <c r="AO26" i="1"/>
  <c r="GP75" i="1"/>
  <c r="F139" i="1"/>
  <c r="BA112" i="1"/>
  <c r="F222" i="1"/>
  <c r="V190" i="1"/>
  <c r="F101" i="1"/>
  <c r="T73" i="1"/>
  <c r="BA190" i="1"/>
  <c r="F219" i="1"/>
  <c r="BD289" i="1"/>
  <c r="F284" i="1"/>
  <c r="BD22" i="1"/>
  <c r="AX112" i="1"/>
  <c r="F126" i="1"/>
  <c r="GM156" i="1"/>
  <c r="GP156" i="1" s="1"/>
  <c r="F100" i="1"/>
  <c r="BA73" i="1"/>
  <c r="F202" i="1"/>
  <c r="P190" i="1"/>
  <c r="F53" i="1"/>
  <c r="Q34" i="1"/>
  <c r="F161" i="1"/>
  <c r="P151" i="1"/>
  <c r="AD199" i="1"/>
  <c r="R34" i="1"/>
  <c r="F55" i="1"/>
  <c r="R229" i="1"/>
  <c r="GP114" i="1"/>
  <c r="CD119" i="1" s="1"/>
  <c r="CA119" i="1"/>
  <c r="AX151" i="1"/>
  <c r="F165" i="1"/>
  <c r="CG190" i="1"/>
  <c r="AX199" i="1"/>
  <c r="F182" i="1"/>
  <c r="W151" i="1"/>
  <c r="AW112" i="1" l="1"/>
  <c r="F125" i="1"/>
  <c r="AV73" i="1"/>
  <c r="F85" i="1"/>
  <c r="Q199" i="1"/>
  <c r="AD190" i="1"/>
  <c r="F251" i="1"/>
  <c r="U26" i="1"/>
  <c r="U259" i="1"/>
  <c r="AK151" i="1"/>
  <c r="X158" i="1"/>
  <c r="AT289" i="1"/>
  <c r="AT22" i="1"/>
  <c r="F277" i="1"/>
  <c r="F16" i="2" s="1"/>
  <c r="AB151" i="1"/>
  <c r="O158" i="1"/>
  <c r="AB190" i="1"/>
  <c r="O199" i="1"/>
  <c r="F210" i="1"/>
  <c r="AZ190" i="1"/>
  <c r="F207" i="1"/>
  <c r="AY190" i="1"/>
  <c r="CD190" i="1"/>
  <c r="AU199" i="1"/>
  <c r="AS22" i="1"/>
  <c r="AS289" i="1"/>
  <c r="F276" i="1"/>
  <c r="E16" i="2" s="1"/>
  <c r="F44" i="1"/>
  <c r="P34" i="1"/>
  <c r="P229" i="1"/>
  <c r="X34" i="1"/>
  <c r="F67" i="1"/>
  <c r="X229" i="1"/>
  <c r="AL151" i="1"/>
  <c r="Y158" i="1"/>
  <c r="Y229" i="1" s="1"/>
  <c r="W259" i="1"/>
  <c r="F253" i="1"/>
  <c r="W26" i="1"/>
  <c r="AY41" i="1"/>
  <c r="CH34" i="1"/>
  <c r="AR158" i="1"/>
  <c r="CA151" i="1"/>
  <c r="AV151" i="1"/>
  <c r="F163" i="1"/>
  <c r="BB18" i="1"/>
  <c r="F302" i="1"/>
  <c r="F205" i="1"/>
  <c r="AW190" i="1"/>
  <c r="AQ22" i="1"/>
  <c r="AQ289" i="1"/>
  <c r="F269" i="1"/>
  <c r="AU41" i="1"/>
  <c r="CD34" i="1"/>
  <c r="AX259" i="1"/>
  <c r="F236" i="1"/>
  <c r="AX26" i="1"/>
  <c r="AD112" i="1"/>
  <c r="Q119" i="1"/>
  <c r="AO289" i="1"/>
  <c r="AO22" i="1"/>
  <c r="F263" i="1"/>
  <c r="AZ229" i="1"/>
  <c r="F225" i="1"/>
  <c r="X190" i="1"/>
  <c r="AV112" i="1"/>
  <c r="F124" i="1"/>
  <c r="F252" i="1"/>
  <c r="V259" i="1"/>
  <c r="V26" i="1"/>
  <c r="CA190" i="1"/>
  <c r="AR199" i="1"/>
  <c r="AY112" i="1"/>
  <c r="F127" i="1"/>
  <c r="F43" i="1"/>
  <c r="O34" i="1"/>
  <c r="F206" i="1"/>
  <c r="AX190" i="1"/>
  <c r="X112" i="1"/>
  <c r="F145" i="1"/>
  <c r="F298" i="1"/>
  <c r="AP18" i="1"/>
  <c r="AW41" i="1"/>
  <c r="CF34" i="1"/>
  <c r="BA22" i="1"/>
  <c r="BA289" i="1"/>
  <c r="F279" i="1"/>
  <c r="AW151" i="1"/>
  <c r="F164" i="1"/>
  <c r="Y112" i="1"/>
  <c r="F146" i="1"/>
  <c r="F166" i="1"/>
  <c r="AY151" i="1"/>
  <c r="CA34" i="1"/>
  <c r="AR41" i="1"/>
  <c r="AY73" i="1"/>
  <c r="F88" i="1"/>
  <c r="F305" i="1"/>
  <c r="BC18" i="1"/>
  <c r="AU119" i="1"/>
  <c r="CD112" i="1"/>
  <c r="R259" i="1"/>
  <c r="F243" i="1"/>
  <c r="R26" i="1"/>
  <c r="F314" i="1"/>
  <c r="BD18" i="1"/>
  <c r="F226" i="1"/>
  <c r="Y190" i="1"/>
  <c r="AV41" i="1"/>
  <c r="CE34" i="1"/>
  <c r="F204" i="1"/>
  <c r="AV190" i="1"/>
  <c r="CD151" i="1"/>
  <c r="AU158" i="1"/>
  <c r="S259" i="1"/>
  <c r="F244" i="1"/>
  <c r="S26" i="1"/>
  <c r="GM77" i="1"/>
  <c r="AB80" i="1"/>
  <c r="AD73" i="1"/>
  <c r="Q80" i="1"/>
  <c r="AB112" i="1"/>
  <c r="O119" i="1"/>
  <c r="AR119" i="1"/>
  <c r="CA112" i="1"/>
  <c r="F172" i="1"/>
  <c r="R151" i="1"/>
  <c r="T259" i="1"/>
  <c r="F250" i="1"/>
  <c r="T26" i="1"/>
  <c r="F86" i="1"/>
  <c r="AW73" i="1"/>
  <c r="F173" i="1"/>
  <c r="S151" i="1"/>
  <c r="Y34" i="1"/>
  <c r="F68" i="1"/>
  <c r="Y26" i="1" l="1"/>
  <c r="Y259" i="1"/>
  <c r="F256" i="1"/>
  <c r="O190" i="1"/>
  <c r="F201" i="1"/>
  <c r="X26" i="1"/>
  <c r="X259" i="1"/>
  <c r="F255" i="1"/>
  <c r="F227" i="1"/>
  <c r="AR190" i="1"/>
  <c r="AT18" i="1"/>
  <c r="F307" i="1"/>
  <c r="AR112" i="1"/>
  <c r="F147" i="1"/>
  <c r="AQ18" i="1"/>
  <c r="F299" i="1"/>
  <c r="F92" i="1"/>
  <c r="Q73" i="1"/>
  <c r="Q229" i="1"/>
  <c r="F69" i="1"/>
  <c r="AR34" i="1"/>
  <c r="F160" i="1"/>
  <c r="O151" i="1"/>
  <c r="AU34" i="1"/>
  <c r="F60" i="1"/>
  <c r="F121" i="1"/>
  <c r="O112" i="1"/>
  <c r="F273" i="1"/>
  <c r="R289" i="1"/>
  <c r="R22" i="1"/>
  <c r="AU112" i="1"/>
  <c r="F138" i="1"/>
  <c r="AZ26" i="1"/>
  <c r="F240" i="1"/>
  <c r="AZ259" i="1"/>
  <c r="AO18" i="1"/>
  <c r="F293" i="1"/>
  <c r="AB73" i="1"/>
  <c r="O80" i="1"/>
  <c r="X151" i="1"/>
  <c r="F184" i="1"/>
  <c r="AU190" i="1"/>
  <c r="F218" i="1"/>
  <c r="V289" i="1"/>
  <c r="V22" i="1"/>
  <c r="F282" i="1"/>
  <c r="P259" i="1"/>
  <c r="P26" i="1"/>
  <c r="F232" i="1"/>
  <c r="F47" i="1"/>
  <c r="AW229" i="1"/>
  <c r="AW34" i="1"/>
  <c r="U22" i="1"/>
  <c r="F281" i="1"/>
  <c r="U289" i="1"/>
  <c r="F131" i="1"/>
  <c r="Q112" i="1"/>
  <c r="F49" i="1"/>
  <c r="AY229" i="1"/>
  <c r="AY34" i="1"/>
  <c r="F46" i="1"/>
  <c r="AV229" i="1"/>
  <c r="AV34" i="1"/>
  <c r="Y151" i="1"/>
  <c r="F185" i="1"/>
  <c r="F309" i="1"/>
  <c r="BA18" i="1"/>
  <c r="GP77" i="1"/>
  <c r="CD80" i="1" s="1"/>
  <c r="CA80" i="1"/>
  <c r="F274" i="1"/>
  <c r="S22" i="1"/>
  <c r="S289" i="1"/>
  <c r="AS18" i="1"/>
  <c r="F306" i="1"/>
  <c r="AU151" i="1"/>
  <c r="F177" i="1"/>
  <c r="AR151" i="1"/>
  <c r="F186" i="1"/>
  <c r="F211" i="1"/>
  <c r="Q190" i="1"/>
  <c r="T289" i="1"/>
  <c r="F280" i="1"/>
  <c r="T22" i="1"/>
  <c r="AX289" i="1"/>
  <c r="AX22" i="1"/>
  <c r="F266" i="1"/>
  <c r="W22" i="1"/>
  <c r="F283" i="1"/>
  <c r="W289" i="1"/>
  <c r="F296" i="1" l="1"/>
  <c r="AX18" i="1"/>
  <c r="T18" i="1"/>
  <c r="F310" i="1"/>
  <c r="AU80" i="1"/>
  <c r="CD73" i="1"/>
  <c r="R18" i="1"/>
  <c r="F303" i="1"/>
  <c r="AV26" i="1"/>
  <c r="AV259" i="1"/>
  <c r="F234" i="1"/>
  <c r="AY259" i="1"/>
  <c r="F237" i="1"/>
  <c r="AY26" i="1"/>
  <c r="AW259" i="1"/>
  <c r="AW26" i="1"/>
  <c r="F235" i="1"/>
  <c r="V18" i="1"/>
  <c r="F312" i="1"/>
  <c r="Y22" i="1"/>
  <c r="Y289" i="1"/>
  <c r="F286" i="1"/>
  <c r="CA73" i="1"/>
  <c r="AR80" i="1"/>
  <c r="P22" i="1"/>
  <c r="P289" i="1"/>
  <c r="F262" i="1"/>
  <c r="X22" i="1"/>
  <c r="X289" i="1"/>
  <c r="F285" i="1"/>
  <c r="F82" i="1"/>
  <c r="O73" i="1"/>
  <c r="O229" i="1"/>
  <c r="S18" i="1"/>
  <c r="F304" i="1"/>
  <c r="U18" i="1"/>
  <c r="F311" i="1"/>
  <c r="W18" i="1"/>
  <c r="F313" i="1"/>
  <c r="J16" i="2"/>
  <c r="F270" i="1"/>
  <c r="AZ289" i="1"/>
  <c r="AZ22" i="1"/>
  <c r="Q259" i="1"/>
  <c r="F241" i="1"/>
  <c r="Q26" i="1"/>
  <c r="AW22" i="1" l="1"/>
  <c r="AW289" i="1"/>
  <c r="F265" i="1"/>
  <c r="AY289" i="1"/>
  <c r="AY22" i="1"/>
  <c r="F267" i="1"/>
  <c r="O259" i="1"/>
  <c r="O26" i="1"/>
  <c r="F231" i="1"/>
  <c r="AV22" i="1"/>
  <c r="F264" i="1"/>
  <c r="AV289" i="1"/>
  <c r="F271" i="1"/>
  <c r="Q22" i="1"/>
  <c r="Q289" i="1"/>
  <c r="AR73" i="1"/>
  <c r="F108" i="1"/>
  <c r="AR229" i="1"/>
  <c r="AU73" i="1"/>
  <c r="F99" i="1"/>
  <c r="AU229" i="1"/>
  <c r="F316" i="1"/>
  <c r="Y18" i="1"/>
  <c r="F315" i="1"/>
  <c r="X18" i="1"/>
  <c r="P18" i="1"/>
  <c r="F292" i="1"/>
  <c r="AZ18" i="1"/>
  <c r="F300" i="1"/>
  <c r="Q18" i="1" l="1"/>
  <c r="F301" i="1"/>
  <c r="AV18" i="1"/>
  <c r="F294" i="1"/>
  <c r="AR26" i="1"/>
  <c r="F257" i="1"/>
  <c r="AR259" i="1"/>
  <c r="O22" i="1"/>
  <c r="O289" i="1"/>
  <c r="F261" i="1"/>
  <c r="F297" i="1"/>
  <c r="AY18" i="1"/>
  <c r="F248" i="1"/>
  <c r="AU26" i="1"/>
  <c r="AU259" i="1"/>
  <c r="AW18" i="1"/>
  <c r="F295" i="1"/>
  <c r="AU22" i="1" l="1"/>
  <c r="F278" i="1"/>
  <c r="H16" i="2" s="1"/>
  <c r="I16" i="2" s="1"/>
  <c r="N16" i="2" s="1"/>
  <c r="AU289" i="1"/>
  <c r="AR22" i="1"/>
  <c r="AR289" i="1"/>
  <c r="F287" i="1"/>
  <c r="O18" i="1"/>
  <c r="F291" i="1"/>
  <c r="AU18" i="1" l="1"/>
  <c r="F308" i="1"/>
  <c r="AR18" i="1"/>
  <c r="F317" i="1"/>
  <c r="F318" i="1" s="1"/>
  <c r="F319" i="1" l="1"/>
  <c r="F320" i="1"/>
</calcChain>
</file>

<file path=xl/sharedStrings.xml><?xml version="1.0" encoding="utf-8"?>
<sst xmlns="http://schemas.openxmlformats.org/spreadsheetml/2006/main" count="2296" uniqueCount="249">
  <si>
    <t>Smeta.RU (Terminal)  (495) 974-1589</t>
  </si>
  <si>
    <t>_PS_</t>
  </si>
  <si>
    <t>Smeta.RU (Terminal)</t>
  </si>
  <si>
    <t/>
  </si>
  <si>
    <t>Тех обслед строит конструкций ЗиС 2027 (рамочник) Прейскурант</t>
  </si>
  <si>
    <t>перечень единичных видов работ</t>
  </si>
  <si>
    <t>Т.Д. Федунова</t>
  </si>
  <si>
    <t>гл. специалист ОЦ</t>
  </si>
  <si>
    <t>В.В. Вейцман</t>
  </si>
  <si>
    <t>начальник ОЦ</t>
  </si>
  <si>
    <t>В.Ю.Непомнящий</t>
  </si>
  <si>
    <t>Первый заместитель директора - главный инженер "Московских высоковольтных сетей" - филиала ПАО "Россети Московский регион"</t>
  </si>
  <si>
    <t>Сметные нормы списания</t>
  </si>
  <si>
    <t>Коды ценников</t>
  </si>
  <si>
    <t>ТР для Версии 8: ФЕР+ВУЕР</t>
  </si>
  <si>
    <t>Новая локальная смета</t>
  </si>
  <si>
    <t>Техническое обследование строительных конструкций зданий и сооружений и инженерных сетей</t>
  </si>
  <si>
    <t>Новый раздел</t>
  </si>
  <si>
    <t>Определение технического состояния отдельных элементов строительных конструкций зданий и сооружений</t>
  </si>
  <si>
    <t>К=0,906*1,04=0,942 - Корректирующий коэффициент, по договору аналогу с учетом индекса-дефлятора</t>
  </si>
  <si>
    <t>К=0,7 - при проведении одноразового обследования (примечание к разделу 1.3.03 пункт 1.3.03.04, Прейскурант ОРГРЭС, том 1)</t>
  </si>
  <si>
    <t>К=0,8 - каждые последующие полные и неполные 10 точек измерения при увеличении их количества сверх 10 ( примечание к разделу 1.3.16, Прейскурант ОРГРЭС, том 1)</t>
  </si>
  <si>
    <t>Новый подраздел</t>
  </si>
  <si>
    <t>1. Фундамент</t>
  </si>
  <si>
    <t>1</t>
  </si>
  <si>
    <t>Прейскурант ОРГРЭС  т.1 п.1.3.03.03 (2 кат.сложн)</t>
  </si>
  <si>
    <t>Предварительный осмотр строительных конструкций, уточнение объемов обследования</t>
  </si>
  <si>
    <t>10000м2</t>
  </si>
  <si>
    <t>)*0,942</t>
  </si>
  <si>
    <t>Строка по умолчанию</t>
  </si>
  <si>
    <t>Прочие работы</t>
  </si>
  <si>
    <t>по умолчанию</t>
  </si>
  <si>
    <t>2</t>
  </si>
  <si>
    <t>Прейскурант ОРГРЭС  т.1 п.1.3.03.04 (2 кат.сложн)</t>
  </si>
  <si>
    <t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t>
  </si>
  <si>
    <t>)*0,7)*0,942</t>
  </si>
  <si>
    <t>3</t>
  </si>
  <si>
    <t>Прейскурант ОРГРЭС  т.1 п.1.3.03.05 (2 кат.сложн)</t>
  </si>
  <si>
    <t>Обработка материалов обследования, составление схем, эскизов, таблиц, графиков</t>
  </si>
  <si>
    <t>4</t>
  </si>
  <si>
    <t>Прейскурант ОРГРЭС  т.1 п.1.3.03.06 (2 кат.сложн)</t>
  </si>
  <si>
    <t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</si>
  <si>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</si>
  <si>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</si>
  <si>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</si>
  <si>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</si>
  <si>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</si>
  <si>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</si>
  <si>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</si>
  <si>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</si>
  <si>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</si>
  <si>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</si>
  <si>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</si>
  <si>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</si>
  <si>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</si>
  <si>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</si>
  <si>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</si>
  <si>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</si>
  <si>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</si>
  <si>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</si>
  <si>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</si>
  <si>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</si>
  <si>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</si>
  <si>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</si>
  <si>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</si>
  <si>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</si>
  <si>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</si>
  <si>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</si>
  <si>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</si>
  <si>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</si>
  <si>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</si>
  <si>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</si>
  <si>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</si>
  <si>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</si>
  <si>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</si>
  <si>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</si>
  <si>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</si>
  <si>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</si>
  <si>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</si>
  <si>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</si>
  <si>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</si>
  <si>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</si>
  <si>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</si>
  <si>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</si>
  <si>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</si>
  <si>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</si>
  <si>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</si>
  <si>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</si>
  <si>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</si>
  <si>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</si>
  <si>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</si>
  <si>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</si>
  <si>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</si>
  <si>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</si>
  <si>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</si>
  <si>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</si>
  <si>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Стеновое ограждение</t>
  </si>
  <si>
    <t>Разработка рекомендаций по устранению выявленных дефектов, конструктивных недостатков и предложений по дальнейшей эксплуатации и контролю за состоянием строительных конструкций. Составление отчетной документации</t>
  </si>
  <si>
    <t>3. Ж/б перекрытия, включая полы</t>
  </si>
  <si>
    <t>Прейскурант ОРГРЭС  т.1 п.1.3.03.03 (3 кат.сложн)</t>
  </si>
  <si>
    <t>Прейскурант ОРГРЭС  т.1 п.1.3.03.04 (3 кат.сложн)</t>
  </si>
  <si>
    <t>Прейскурант ОРГРЭС  т.1 п.1.3.03.05 (3 кат.сложн)</t>
  </si>
  <si>
    <t>Прейскурант ОРГРЭС  т.1 п.1.3.03.06 (3 кат.сложн)</t>
  </si>
  <si>
    <t>4. Кровля</t>
  </si>
  <si>
    <t>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t>
  </si>
  <si>
    <t>Прейскурант ОРГРЭС  т.1 п.1.3.16.04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</si>
  <si>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t>
  </si>
  <si>
    <t>10 точек</t>
  </si>
  <si>
    <t>)*0,8)*0,942</t>
  </si>
  <si>
    <t>Прейскурант ОРГРЭС  т.1 п.1.3.16.05</t>
  </si>
  <si>
    <t>Обработка полученных данных, анализ результатов, выявление зон дефектов, разработка схем, составление таблиц и графиков</t>
  </si>
  <si>
    <t>5</t>
  </si>
  <si>
    <t>Прейскурант ОРГРЭС  т.1 п.1.3.16.06</t>
  </si>
  <si>
    <t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t>
  </si>
  <si>
    <t>6</t>
  </si>
  <si>
    <t>Итого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</si>
  <si>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</si>
  <si>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</si>
  <si>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</si>
  <si>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</si>
  <si>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</si>
  <si>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</si>
  <si>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</si>
  <si>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</si>
  <si>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</si>
  <si>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</si>
  <si>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</si>
  <si>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</si>
  <si>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</si>
  <si>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</si>
  <si>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</si>
  <si>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</si>
  <si>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</si>
  <si>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</si>
  <si>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</si>
  <si>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</si>
  <si>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</si>
  <si>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</si>
  <si>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</si>
  <si>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</si>
  <si>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</si>
  <si>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</si>
  <si>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</si>
  <si>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</si>
  <si>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</si>
  <si>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</si>
  <si>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</si>
  <si>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</si>
  <si>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</si>
  <si>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</si>
  <si>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</si>
  <si>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</si>
  <si>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</si>
  <si>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</si>
  <si>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</si>
  <si>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</si>
  <si>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</si>
  <si>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</si>
  <si>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</si>
  <si>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М/Т/Я</t>
  </si>
  <si>
    <t>Работы по строительству мосто,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</si>
  <si>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Работы по мостам, тоннелям, АЭС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</si>
  <si>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</si>
  <si>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</si>
  <si>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</si>
  <si>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</si>
  <si>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</si>
  <si>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 тоннелях при  производве работ ЗАКРЫТЫМ СПОСОБОМ   {выкл} - Обслуживающие и сопутстующие работы 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</si>
  <si>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</si>
  <si>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</si>
  <si>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</si>
  <si>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</si>
  <si>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</si>
  <si>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</si>
  <si>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</si>
  <si>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</si>
  <si>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</si>
  <si>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</si>
  <si>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К_НР_РЕМ</t>
  </si>
  <si>
    <t>при ремонте жилых и общестыеных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</si>
  <si>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</si>
  <si>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</si>
  <si>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</si>
  <si>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</si>
  <si>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</si>
  <si>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</si>
  <si>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</si>
  <si>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</si>
  <si>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</si>
  <si>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</si>
  <si>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</si>
  <si>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</si>
  <si>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</si>
  <si>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Кореектирвока НР с 3.12.12   если (М/Т/Я) = {выкл.}</t>
  </si>
  <si>
    <t>К_СП_12</t>
  </si>
  <si>
    <t>Кореектирвока СП с 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</si>
  <si>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</si>
  <si>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</si>
  <si>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</si>
  <si>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</si>
  <si>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</si>
  <si>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</si>
  <si>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</si>
  <si>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</si>
  <si>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</si>
  <si>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</si>
  <si>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Уровень цен</t>
  </si>
  <si>
    <t>_OBSM_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</si>
  <si>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t>
  </si>
  <si>
    <t>"УТВЕРЖДАЮ"</t>
  </si>
  <si>
    <t>"_____"________________ 2026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</si>
  <si>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</si>
  <si>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</si>
  <si>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</si>
  <si>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</si>
  <si>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</si>
  <si>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</si>
  <si>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</si>
  <si>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</si>
  <si>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</si>
  <si>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</si>
  <si>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</si>
  <si>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</si>
  <si>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</si>
  <si>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</si>
  <si>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</si>
  <si>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</si>
  <si>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</si>
  <si>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</si>
  <si>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</si>
  <si>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</si>
  <si>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</si>
  <si>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</si>
  <si>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</si>
  <si>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</si>
  <si>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</si>
  <si>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</si>
  <si>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</si>
  <si>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</si>
  <si>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Составлен(а) в ценах по состоянию на 01.01.2000 г.</t>
  </si>
  <si>
    <t>Зарплата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</si>
  <si>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</si>
  <si>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</si>
  <si>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</si>
  <si>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</si>
  <si>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</si>
  <si>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2027г.     
(с целью заключения рамочного Договора) Прейскурант</t>
  </si>
  <si>
    <t>Составлена:</t>
  </si>
  <si>
    <t xml:space="preserve">по расценкам прейскуранта на экспериментально-наладочные работы и работы по совершенствованию технологии и эксплуатации электростанций и сетей ОРГРЭС, ред. 1991 г.: коэффициент пересчета 14,0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</si>
</sst>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0" fontId="9" fillId="0" borderId="2" xfId="0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164" fontId="13" fillId="2" borderId="1" xfId="0" applyNumberFormat="1" applyFont="1" applyFill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0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13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3" fillId="0" borderId="0" xfId="0" applyFont="1" applyBorder="1"/>
    <xf numFmtId="0" fontId="10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6"/>
  <sheetViews>
    <sheetView tabSelected="1" zoomScaleNormal="100" workbookViewId="0">
      <selection activeCell="A9" sqref="A9:XFD15"/>
    </sheetView>
  </sheetViews>
  <sheetFormatPr defaultRowHeight="12.75" x14ac:dyDescent="0.2"/>
  <cols>
    <col min="1" max="1" width="5.7109375" customWidth="1"/>
    <col min="2" max="2" width="18.42578125" customWidth="1"/>
    <col min="3" max="3" width="40.7109375" customWidth="1"/>
    <col min="4" max="5" width="10.7109375" customWidth="1"/>
    <col min="6" max="6" width="12.7109375" customWidth="1"/>
    <col min="7" max="7" width="13.7109375" customWidth="1"/>
    <col min="8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8" t="str">
        <f>Source!B1</f>
        <v>Smeta.RU (Terminal)  (495) 974-1589</v>
      </c>
    </row>
    <row r="2" spans="1:12" ht="14.25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</row>
    <row r="3" spans="1:12" ht="16.5" x14ac:dyDescent="0.25">
      <c r="A3" s="11"/>
      <c r="B3" s="70"/>
      <c r="C3" s="70"/>
      <c r="D3" s="70"/>
      <c r="E3" s="70"/>
      <c r="F3" s="10"/>
      <c r="G3" s="10"/>
      <c r="H3" s="70" t="s">
        <v>209</v>
      </c>
      <c r="I3" s="70"/>
      <c r="J3" s="70"/>
      <c r="K3" s="70"/>
      <c r="L3" s="70"/>
    </row>
    <row r="4" spans="1:12" ht="41.25" customHeight="1" x14ac:dyDescent="0.2">
      <c r="A4" s="10"/>
      <c r="B4" s="71"/>
      <c r="C4" s="71"/>
      <c r="D4" s="71"/>
      <c r="E4" s="71"/>
      <c r="F4" s="10"/>
      <c r="G4" s="10"/>
      <c r="H4" s="65" t="s">
        <v>11</v>
      </c>
      <c r="I4" s="65"/>
      <c r="J4" s="65"/>
      <c r="K4" s="65"/>
      <c r="L4" s="65"/>
    </row>
    <row r="5" spans="1:12" ht="14.25" x14ac:dyDescent="0.2">
      <c r="A5" s="12"/>
      <c r="B5" s="12"/>
      <c r="C5" s="13"/>
      <c r="D5" s="13"/>
      <c r="E5" s="13"/>
      <c r="F5" s="10"/>
      <c r="G5" s="10"/>
      <c r="H5" s="14"/>
      <c r="I5" s="13"/>
      <c r="J5" s="13"/>
      <c r="K5" s="13"/>
      <c r="L5" s="14"/>
    </row>
    <row r="6" spans="1:12" ht="14.25" x14ac:dyDescent="0.2">
      <c r="A6" s="14"/>
      <c r="B6" s="71"/>
      <c r="C6" s="71"/>
      <c r="D6" s="71"/>
      <c r="E6" s="71"/>
      <c r="F6" s="10"/>
      <c r="G6" s="10"/>
      <c r="H6" s="71" t="str">
        <f>CONCATENATE("______________________ ", IF(Source!AH12&lt;&gt;"", Source!AH12, ""))</f>
        <v>______________________ В.Ю.Непомнящий</v>
      </c>
      <c r="I6" s="71"/>
      <c r="J6" s="71"/>
      <c r="K6" s="71"/>
      <c r="L6" s="71"/>
    </row>
    <row r="7" spans="1:12" ht="14.25" x14ac:dyDescent="0.2">
      <c r="A7" s="15"/>
      <c r="B7" s="67"/>
      <c r="C7" s="67"/>
      <c r="D7" s="67"/>
      <c r="E7" s="67"/>
      <c r="F7" s="10"/>
      <c r="G7" s="10"/>
      <c r="H7" s="67" t="s">
        <v>210</v>
      </c>
      <c r="I7" s="67"/>
      <c r="J7" s="67"/>
      <c r="K7" s="67"/>
      <c r="L7" s="67"/>
    </row>
    <row r="9" spans="1:12" hidden="1" x14ac:dyDescent="0.2"/>
    <row r="10" spans="1:12" ht="15.75" hidden="1" x14ac:dyDescent="0.25">
      <c r="A10" s="15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15"/>
    </row>
    <row r="11" spans="1:12" ht="14.25" hidden="1" x14ac:dyDescent="0.2">
      <c r="A11" s="16"/>
      <c r="B11" s="68" t="s">
        <v>211</v>
      </c>
      <c r="C11" s="68"/>
      <c r="D11" s="68"/>
      <c r="E11" s="68"/>
      <c r="F11" s="68"/>
      <c r="G11" s="68"/>
      <c r="H11" s="68"/>
      <c r="I11" s="68"/>
      <c r="J11" s="68"/>
      <c r="K11" s="68"/>
      <c r="L11" s="15"/>
    </row>
    <row r="12" spans="1:12" ht="14.25" hidden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4.25" hidden="1" x14ac:dyDescent="0.2">
      <c r="A13" s="10"/>
      <c r="B13" s="10"/>
      <c r="C13" s="10"/>
      <c r="D13" s="10"/>
      <c r="E13" s="10"/>
      <c r="F13" s="69" t="s">
        <v>212</v>
      </c>
      <c r="G13" s="69"/>
      <c r="H13" s="65" t="str">
        <f>IF(Source!F12&lt;&gt;"Новый объект", Source!F12, "")</f>
        <v/>
      </c>
      <c r="I13" s="65"/>
      <c r="J13" s="65"/>
      <c r="K13" s="65"/>
      <c r="L13" s="17"/>
    </row>
    <row r="14" spans="1:12" ht="14.25" hidden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5.75" hidden="1" x14ac:dyDescent="0.25">
      <c r="A15" s="18"/>
      <c r="B15" s="61" t="str">
        <f>CONCATENATE( "ЛОКАЛЬНЫЙ СМЕТНЫЙ РАСЧЕТ № ",IF(Source!F12&lt;&gt;"Новый объект", Source!F12, ""))</f>
        <v xml:space="preserve">ЛОКАЛЬНЫЙ СМЕТНЫЙ РАСЧЕТ № </v>
      </c>
      <c r="C15" s="61"/>
      <c r="D15" s="61"/>
      <c r="E15" s="61"/>
      <c r="F15" s="61"/>
      <c r="G15" s="61"/>
      <c r="H15" s="61"/>
      <c r="I15" s="61"/>
      <c r="J15" s="61"/>
      <c r="K15" s="61"/>
      <c r="L15" s="18"/>
    </row>
    <row r="16" spans="1:12" ht="15.75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8"/>
    </row>
    <row r="17" spans="1:12" ht="18" hidden="1" x14ac:dyDescent="0.25">
      <c r="A17" s="18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18"/>
    </row>
    <row r="18" spans="1:12" ht="14.25" hidden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82.5" customHeight="1" x14ac:dyDescent="0.25">
      <c r="A19" s="10"/>
      <c r="B19" s="63" t="str">
        <f>IF(Source!G12&lt;&gt;"Новый объект", Source!G12, "")</f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2027г.     
(с целью заключения рамочного Договора) Прейскурант</v>
      </c>
      <c r="C19" s="63"/>
      <c r="D19" s="63"/>
      <c r="E19" s="63"/>
      <c r="F19" s="63"/>
      <c r="G19" s="63"/>
      <c r="H19" s="63"/>
      <c r="I19" s="63"/>
      <c r="J19" s="63"/>
      <c r="K19" s="63"/>
      <c r="L19" s="20"/>
    </row>
    <row r="20" spans="1:12" ht="14.25" x14ac:dyDescent="0.2">
      <c r="A20" s="10"/>
      <c r="B20" s="64" t="s">
        <v>213</v>
      </c>
      <c r="C20" s="64"/>
      <c r="D20" s="64"/>
      <c r="E20" s="64"/>
      <c r="F20" s="64"/>
      <c r="G20" s="64"/>
      <c r="H20" s="64"/>
      <c r="I20" s="64"/>
      <c r="J20" s="64"/>
      <c r="K20" s="64"/>
      <c r="L20" s="15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14.25" x14ac:dyDescent="0.2">
      <c r="A22" s="65" t="str">
        <f>CONCATENATE("Основание: ", Source!J12)</f>
        <v>Основание: перечень единичных видов работ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</row>
    <row r="23" spans="1:12" ht="15" x14ac:dyDescent="0.25">
      <c r="A23" s="73" t="s">
        <v>247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29.25" customHeight="1" x14ac:dyDescent="0.2">
      <c r="A24" s="74" t="s">
        <v>248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ht="14.25" hidden="1" x14ac:dyDescent="0.2">
      <c r="A25" s="10"/>
      <c r="B25" s="10"/>
      <c r="C25" s="10"/>
      <c r="D25" s="10"/>
      <c r="E25" s="21"/>
      <c r="F25" s="21"/>
      <c r="G25" s="66" t="s">
        <v>214</v>
      </c>
      <c r="H25" s="66"/>
      <c r="I25" s="66" t="s">
        <v>215</v>
      </c>
      <c r="J25" s="66"/>
      <c r="K25" s="10"/>
      <c r="L25" s="10"/>
    </row>
    <row r="26" spans="1:12" ht="15" hidden="1" x14ac:dyDescent="0.25">
      <c r="A26" s="10"/>
      <c r="B26" s="10"/>
      <c r="C26" s="57" t="s">
        <v>216</v>
      </c>
      <c r="D26" s="57"/>
      <c r="E26" s="57"/>
      <c r="F26" s="57"/>
      <c r="G26" s="58">
        <f>G27+G28+G29+G30</f>
        <v>0.15</v>
      </c>
      <c r="H26" s="58"/>
      <c r="I26" s="58">
        <f>I27+I28+I29+I30</f>
        <v>2.1</v>
      </c>
      <c r="J26" s="58"/>
      <c r="K26" s="59" t="s">
        <v>217</v>
      </c>
      <c r="L26" s="59"/>
    </row>
    <row r="27" spans="1:12" ht="14.25" hidden="1" x14ac:dyDescent="0.2">
      <c r="A27" s="10"/>
      <c r="B27" s="10"/>
      <c r="C27" s="60" t="s">
        <v>218</v>
      </c>
      <c r="D27" s="60"/>
      <c r="E27" s="60"/>
      <c r="F27" s="60"/>
      <c r="G27" s="58">
        <f>ROUND(SUM(W1:W176)/1000, 2)</f>
        <v>0</v>
      </c>
      <c r="H27" s="58"/>
      <c r="I27" s="58">
        <f>ROUND((Source!F306)/1000, 2)</f>
        <v>0</v>
      </c>
      <c r="J27" s="58"/>
      <c r="K27" s="59" t="s">
        <v>217</v>
      </c>
      <c r="L27" s="59"/>
    </row>
    <row r="28" spans="1:12" ht="14.25" hidden="1" x14ac:dyDescent="0.2">
      <c r="A28" s="10"/>
      <c r="B28" s="10"/>
      <c r="C28" s="60" t="s">
        <v>219</v>
      </c>
      <c r="D28" s="60"/>
      <c r="E28" s="60"/>
      <c r="F28" s="60"/>
      <c r="G28" s="58">
        <f>ROUND(SUM(X1:X176)/1000, 2)</f>
        <v>0</v>
      </c>
      <c r="H28" s="58"/>
      <c r="I28" s="58">
        <f>ROUND((Source!F307)/1000, 2)</f>
        <v>0</v>
      </c>
      <c r="J28" s="58"/>
      <c r="K28" s="59" t="s">
        <v>217</v>
      </c>
      <c r="L28" s="59"/>
    </row>
    <row r="29" spans="1:12" ht="14.25" hidden="1" x14ac:dyDescent="0.2">
      <c r="A29" s="10"/>
      <c r="B29" s="10"/>
      <c r="C29" s="60" t="s">
        <v>220</v>
      </c>
      <c r="D29" s="60"/>
      <c r="E29" s="60"/>
      <c r="F29" s="60"/>
      <c r="G29" s="58">
        <f>ROUND(SUM(Y1:Y176)/1000, 2)</f>
        <v>0</v>
      </c>
      <c r="H29" s="58"/>
      <c r="I29" s="58">
        <f>ROUND((Source!F298)/1000, 2)</f>
        <v>0</v>
      </c>
      <c r="J29" s="58"/>
      <c r="K29" s="59" t="s">
        <v>217</v>
      </c>
      <c r="L29" s="59"/>
    </row>
    <row r="30" spans="1:12" ht="14.25" hidden="1" x14ac:dyDescent="0.2">
      <c r="A30" s="10"/>
      <c r="B30" s="10"/>
      <c r="C30" s="60" t="s">
        <v>221</v>
      </c>
      <c r="D30" s="60"/>
      <c r="E30" s="60"/>
      <c r="F30" s="60"/>
      <c r="G30" s="58">
        <f>ROUND(SUM(Z1:Z176)/1000, 2)</f>
        <v>0.15</v>
      </c>
      <c r="H30" s="58"/>
      <c r="I30" s="58">
        <f>ROUND((Source!F308+Source!F309)/1000, 2)</f>
        <v>2.1</v>
      </c>
      <c r="J30" s="58"/>
      <c r="K30" s="59" t="s">
        <v>217</v>
      </c>
      <c r="L30" s="59"/>
    </row>
    <row r="31" spans="1:12" ht="15" hidden="1" x14ac:dyDescent="0.25">
      <c r="A31" s="10"/>
      <c r="B31" s="10"/>
      <c r="C31" s="57" t="s">
        <v>222</v>
      </c>
      <c r="D31" s="57"/>
      <c r="E31" s="57"/>
      <c r="F31" s="57"/>
      <c r="G31" s="58">
        <f>I31</f>
        <v>0</v>
      </c>
      <c r="H31" s="58"/>
      <c r="I31" s="58">
        <f>(Source!F311+Source!F312)</f>
        <v>0</v>
      </c>
      <c r="J31" s="58"/>
      <c r="K31" s="59" t="s">
        <v>223</v>
      </c>
      <c r="L31" s="59"/>
    </row>
    <row r="32" spans="1:12" ht="15" hidden="1" x14ac:dyDescent="0.25">
      <c r="A32" s="10"/>
      <c r="B32" s="10"/>
      <c r="C32" s="57" t="s">
        <v>224</v>
      </c>
      <c r="D32" s="57"/>
      <c r="E32" s="57"/>
      <c r="F32" s="57"/>
      <c r="G32" s="58">
        <f>ROUND(SUM(R1:R176)/1000, 2)</f>
        <v>0.15</v>
      </c>
      <c r="H32" s="58"/>
      <c r="I32" s="58">
        <f>(Source!F304+ Source!F303)/1000</f>
        <v>2.1020400000000001</v>
      </c>
      <c r="J32" s="58"/>
      <c r="K32" s="59" t="s">
        <v>217</v>
      </c>
      <c r="L32" s="59"/>
    </row>
    <row r="33" spans="1:31" ht="21" hidden="1" customHeight="1" x14ac:dyDescent="0.2">
      <c r="A33" s="10"/>
      <c r="B33" s="10"/>
      <c r="C33" s="60" t="s">
        <v>81</v>
      </c>
      <c r="D33" s="60"/>
      <c r="E33" s="60"/>
      <c r="F33" s="60"/>
      <c r="G33" s="58"/>
      <c r="H33" s="58"/>
      <c r="I33" s="58"/>
      <c r="J33" s="58"/>
      <c r="K33" s="22" t="s">
        <v>217</v>
      </c>
      <c r="L33" s="10"/>
    </row>
    <row r="34" spans="1:31" ht="15" x14ac:dyDescent="0.25">
      <c r="A34" s="10"/>
      <c r="B34" s="10"/>
      <c r="C34" s="23"/>
      <c r="D34" s="23"/>
      <c r="E34" s="23"/>
      <c r="F34" s="14"/>
      <c r="G34" s="24"/>
      <c r="H34" s="24"/>
      <c r="I34" s="24"/>
      <c r="J34" s="24"/>
      <c r="K34" s="24"/>
      <c r="L34" s="24"/>
    </row>
    <row r="35" spans="1:31" ht="15" hidden="1" x14ac:dyDescent="0.2">
      <c r="A35" s="14" t="s">
        <v>225</v>
      </c>
      <c r="B35" s="10"/>
      <c r="C35" s="10"/>
      <c r="D35" s="12"/>
      <c r="E35" s="10"/>
      <c r="F35" s="10"/>
      <c r="G35" s="25"/>
      <c r="H35" s="25"/>
      <c r="I35" s="26"/>
      <c r="J35" s="25"/>
      <c r="K35" s="25"/>
      <c r="L35" s="25"/>
    </row>
    <row r="36" spans="1:31" ht="15" hidden="1" x14ac:dyDescent="0.2">
      <c r="A36" s="14" t="s">
        <v>226</v>
      </c>
      <c r="B36" s="10"/>
      <c r="C36" s="10"/>
      <c r="D36" s="12"/>
      <c r="E36" s="10"/>
      <c r="F36" s="10"/>
      <c r="G36" s="25"/>
      <c r="H36" s="25"/>
      <c r="I36" s="26"/>
      <c r="J36" s="25"/>
      <c r="K36" s="25"/>
      <c r="L36" s="25"/>
    </row>
    <row r="37" spans="1:31" ht="15" hidden="1" x14ac:dyDescent="0.2">
      <c r="A37" s="10"/>
      <c r="B37" s="10"/>
      <c r="C37" s="9"/>
      <c r="D37" s="9"/>
      <c r="E37" s="9"/>
      <c r="F37" s="9"/>
      <c r="G37" s="25"/>
      <c r="H37" s="25"/>
      <c r="I37" s="26"/>
      <c r="J37" s="25"/>
      <c r="K37" s="25"/>
      <c r="L37" s="25"/>
    </row>
    <row r="38" spans="1:31" ht="14.25" x14ac:dyDescent="0.2">
      <c r="A38" s="55" t="s">
        <v>239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</row>
    <row r="39" spans="1:31" ht="42.75" x14ac:dyDescent="0.2">
      <c r="A39" s="27" t="s">
        <v>227</v>
      </c>
      <c r="B39" s="27" t="s">
        <v>228</v>
      </c>
      <c r="C39" s="27" t="s">
        <v>229</v>
      </c>
      <c r="D39" s="27" t="s">
        <v>230</v>
      </c>
      <c r="E39" s="27" t="s">
        <v>231</v>
      </c>
      <c r="F39" s="27" t="s">
        <v>232</v>
      </c>
      <c r="G39" s="27" t="s">
        <v>233</v>
      </c>
      <c r="H39" s="27" t="s">
        <v>234</v>
      </c>
      <c r="I39" s="27" t="s">
        <v>235</v>
      </c>
      <c r="J39" s="27" t="s">
        <v>236</v>
      </c>
      <c r="K39" s="27" t="s">
        <v>237</v>
      </c>
      <c r="L39" s="27" t="s">
        <v>238</v>
      </c>
    </row>
    <row r="40" spans="1:31" ht="14.25" x14ac:dyDescent="0.2">
      <c r="A40" s="28">
        <v>1</v>
      </c>
      <c r="B40" s="28">
        <v>2</v>
      </c>
      <c r="C40" s="28">
        <v>3</v>
      </c>
      <c r="D40" s="28">
        <v>4</v>
      </c>
      <c r="E40" s="28">
        <v>5</v>
      </c>
      <c r="F40" s="28">
        <v>6</v>
      </c>
      <c r="G40" s="28">
        <v>7</v>
      </c>
      <c r="H40" s="28">
        <v>8</v>
      </c>
      <c r="I40" s="28">
        <v>9</v>
      </c>
      <c r="J40" s="28">
        <v>10</v>
      </c>
      <c r="K40" s="28">
        <v>11</v>
      </c>
      <c r="L40" s="29">
        <v>12</v>
      </c>
    </row>
    <row r="42" spans="1:31" ht="16.5" hidden="1" x14ac:dyDescent="0.25">
      <c r="A42" s="54" t="str">
        <f>CONCATENATE("Локальная смета: ",IF(Source!G20&lt;&gt;"Новая локальная смета", Source!G20, ""))</f>
        <v>Локальная смета: Техническое обследование строительных конструкций зданий и сооружений и инженерных сетей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AE42" s="47" t="str">
        <f>CONCATENATE("Локальная смета: ",IF(Source!G20&lt;&gt;"Новая локальная смета", Source!G20, ""))</f>
        <v>Локальная смета: Техническое обследование строительных конструкций зданий и сооружений и инженерных сетей</v>
      </c>
    </row>
    <row r="44" spans="1:31" ht="16.5" x14ac:dyDescent="0.25">
      <c r="A44" s="54" t="str">
        <f>CONCATENATE("Раздел: ",IF(Source!G24&lt;&gt;"Новый раздел", Source!G24, ""))</f>
        <v>Раздел: Определение технического состояния отдельных элементов строительных конструкций зданий и сооружений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AE44" s="47" t="str">
        <f>CONCATENATE("Раздел: ",IF(Source!G24&lt;&gt;"Новый раздел", Source!G24, ""))</f>
        <v>Раздел: Определение технического состояния отдельных элементов строительных конструкций зданий и сооружений</v>
      </c>
    </row>
    <row r="45" spans="1:31" ht="18" customHeight="1" x14ac:dyDescent="0.2">
      <c r="C45" s="49" t="str">
        <f>Source!G28</f>
        <v>К=0,906*1,04=0,942 - Корректирующий коэффициент, по договору аналогу с учетом индекса-дефлятора</v>
      </c>
      <c r="D45" s="49"/>
      <c r="E45" s="49"/>
      <c r="F45" s="49"/>
      <c r="G45" s="49"/>
      <c r="H45" s="49"/>
      <c r="I45" s="49"/>
      <c r="J45" s="49"/>
      <c r="K45" s="49"/>
    </row>
    <row r="46" spans="1:31" ht="20.25" customHeight="1" x14ac:dyDescent="0.2">
      <c r="C46" s="49" t="str">
        <f>Source!G29</f>
        <v>К=0,7 - при проведении одноразового обследования (примечание к разделу 1.3.03 пункт 1.3.03.04, Прейскурант ОРГРЭС, том 1)</v>
      </c>
      <c r="D46" s="49"/>
      <c r="E46" s="49"/>
      <c r="F46" s="49"/>
      <c r="G46" s="49"/>
      <c r="H46" s="49"/>
      <c r="I46" s="49"/>
      <c r="J46" s="49"/>
      <c r="K46" s="49"/>
    </row>
    <row r="47" spans="1:31" ht="34.5" customHeight="1" x14ac:dyDescent="0.2">
      <c r="C47" s="49" t="str">
        <f>Source!G30</f>
        <v>К=0,8 - каждые последующие полные и неполные 10 точек измерения при увеличении их количества сверх 10 ( примечание к разделу 1.3.16, Прейскурант ОРГРЭС, том 1)</v>
      </c>
      <c r="D47" s="49"/>
      <c r="E47" s="49"/>
      <c r="F47" s="49"/>
      <c r="G47" s="49"/>
      <c r="H47" s="49"/>
      <c r="I47" s="49"/>
      <c r="J47" s="49"/>
      <c r="K47" s="49"/>
    </row>
    <row r="49" spans="1:26" ht="16.5" x14ac:dyDescent="0.25">
      <c r="A49" s="54" t="str">
        <f>CONCATENATE("Подраздел: ",IF(Source!G32&lt;&gt;"Новый подраздел", Source!G32, ""))</f>
        <v>Подраздел: 1. Фундамент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26" ht="64.5" customHeight="1" x14ac:dyDescent="0.2">
      <c r="A50" s="45">
        <v>1</v>
      </c>
      <c r="B50" s="45" t="str">
        <f>Source!F36</f>
        <v>Прейскурант ОРГРЭС  т.1 п.1.3.03.03 (2 кат.сложн)</v>
      </c>
      <c r="C50" s="45" t="str">
        <f>Source!G36</f>
        <v>Предварительный осмотр строительных конструкций, уточнение объемов обследования</v>
      </c>
      <c r="D50" s="35" t="str">
        <f>Source!H36</f>
        <v>10000м2</v>
      </c>
      <c r="E50" s="9">
        <f>Source!I36</f>
        <v>1E-4</v>
      </c>
      <c r="F50" s="36">
        <f>Source!AL36+Source!AM36+Source!AO36</f>
        <v>451</v>
      </c>
      <c r="G50" s="37"/>
      <c r="H50" s="36"/>
      <c r="I50" s="37" t="str">
        <f>Source!BO36</f>
        <v/>
      </c>
      <c r="J50" s="37"/>
      <c r="K50" s="36"/>
      <c r="L50" s="38"/>
      <c r="S50">
        <f>ROUND((Source!FX36/100)*((ROUND(Source!AF36*Source!I36, 2)+ROUND(Source!AE36*Source!I36, 2))), 2)</f>
        <v>0</v>
      </c>
      <c r="T50">
        <f>Source!X36</f>
        <v>0</v>
      </c>
      <c r="U50">
        <f>ROUND((Source!FY36/100)*((ROUND(Source!AF36*Source!I36, 2)+ROUND(Source!AE36*Source!I36, 2))), 2)</f>
        <v>0</v>
      </c>
      <c r="V50">
        <f>Source!Y36</f>
        <v>0</v>
      </c>
    </row>
    <row r="51" spans="1:26" x14ac:dyDescent="0.2">
      <c r="C51" s="30" t="str">
        <f>"Объем: "&amp;Source!I36&amp;"=1/"&amp;"10000"</f>
        <v>Объем: 0,0001=1/10000</v>
      </c>
    </row>
    <row r="52" spans="1:26" ht="14.25" x14ac:dyDescent="0.2">
      <c r="A52" s="46"/>
      <c r="B52" s="46"/>
      <c r="C52" s="46" t="s">
        <v>240</v>
      </c>
      <c r="D52" s="39"/>
      <c r="E52" s="40"/>
      <c r="F52" s="41">
        <f>Source!AO36</f>
        <v>451</v>
      </c>
      <c r="G52" s="42" t="str">
        <f>Source!DG36</f>
        <v>)*0,942</v>
      </c>
      <c r="H52" s="41">
        <f>ROUND(Source!AF36*Source!I36, 2)</f>
        <v>0.04</v>
      </c>
      <c r="I52" s="42"/>
      <c r="J52" s="42">
        <f>IF(Source!BA36&lt;&gt; 0, Source!BA36, 1)</f>
        <v>14</v>
      </c>
      <c r="K52" s="41">
        <f>Source!S36</f>
        <v>0.59</v>
      </c>
      <c r="L52" s="43"/>
      <c r="R52">
        <f>H52</f>
        <v>0.04</v>
      </c>
    </row>
    <row r="53" spans="1:26" ht="15" x14ac:dyDescent="0.25">
      <c r="G53" s="53">
        <f>H52</f>
        <v>0.04</v>
      </c>
      <c r="H53" s="53"/>
      <c r="J53" s="50">
        <f>K52</f>
        <v>0.59</v>
      </c>
      <c r="K53" s="50"/>
      <c r="L53" s="44">
        <f>Source!U36</f>
        <v>0</v>
      </c>
      <c r="O53" s="31">
        <f>G53</f>
        <v>0.04</v>
      </c>
      <c r="P53" s="31">
        <f>J53</f>
        <v>0.59</v>
      </c>
      <c r="Q53" s="31">
        <f>L53</f>
        <v>0</v>
      </c>
      <c r="W53">
        <f>IF(Source!BI36&lt;=1,H52, 0)</f>
        <v>0</v>
      </c>
      <c r="X53">
        <f>IF(Source!BI36=2,H52, 0)</f>
        <v>0</v>
      </c>
      <c r="Y53">
        <f>IF(Source!BI36=3,H52, 0)</f>
        <v>0</v>
      </c>
      <c r="Z53">
        <f>IF(Source!BI36=4,H52, 0)</f>
        <v>0.04</v>
      </c>
    </row>
    <row r="54" spans="1:26" ht="99.75" x14ac:dyDescent="0.2">
      <c r="A54" s="45">
        <v>2</v>
      </c>
      <c r="B54" s="45" t="str">
        <f>Source!F37</f>
        <v>Прейскурант ОРГРЭС  т.1 п.1.3.03.04 (2 кат.сложн)</v>
      </c>
      <c r="C54" s="45" t="str">
        <f>Source!G37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54" s="35" t="str">
        <f>Source!H37</f>
        <v>10000м2</v>
      </c>
      <c r="E54" s="9">
        <f>Source!I37</f>
        <v>1E-4</v>
      </c>
      <c r="F54" s="36">
        <f>Source!AL37+Source!AM37+Source!AO37</f>
        <v>1224</v>
      </c>
      <c r="G54" s="37"/>
      <c r="H54" s="36"/>
      <c r="I54" s="37" t="str">
        <f>Source!BO37</f>
        <v/>
      </c>
      <c r="J54" s="37"/>
      <c r="K54" s="36"/>
      <c r="L54" s="38"/>
      <c r="S54">
        <f>ROUND((Source!FX37/100)*((ROUND(Source!AF37*Source!I37, 2)+ROUND(Source!AE37*Source!I37, 2))), 2)</f>
        <v>0</v>
      </c>
      <c r="T54">
        <f>Source!X37</f>
        <v>0</v>
      </c>
      <c r="U54">
        <f>ROUND((Source!FY37/100)*((ROUND(Source!AF37*Source!I37, 2)+ROUND(Source!AE37*Source!I37, 2))), 2)</f>
        <v>0</v>
      </c>
      <c r="V54">
        <f>Source!Y37</f>
        <v>0</v>
      </c>
    </row>
    <row r="55" spans="1:26" x14ac:dyDescent="0.2">
      <c r="C55" s="30" t="str">
        <f>"Объем: "&amp;Source!I37&amp;"=1/"&amp;"10000"</f>
        <v>Объем: 0,0001=1/10000</v>
      </c>
    </row>
    <row r="56" spans="1:26" ht="14.25" x14ac:dyDescent="0.2">
      <c r="A56" s="46"/>
      <c r="B56" s="46"/>
      <c r="C56" s="46" t="s">
        <v>240</v>
      </c>
      <c r="D56" s="39"/>
      <c r="E56" s="40"/>
      <c r="F56" s="41">
        <f>Source!AO37</f>
        <v>1224</v>
      </c>
      <c r="G56" s="42" t="str">
        <f>Source!DG37</f>
        <v>)*0,7)*0,942</v>
      </c>
      <c r="H56" s="41">
        <f>ROUND(Source!AF37*Source!I37, 2)</f>
        <v>0.08</v>
      </c>
      <c r="I56" s="42"/>
      <c r="J56" s="42">
        <f>IF(Source!BA37&lt;&gt; 0, Source!BA37, 1)</f>
        <v>14</v>
      </c>
      <c r="K56" s="41">
        <f>Source!S37</f>
        <v>1.1299999999999999</v>
      </c>
      <c r="L56" s="43"/>
      <c r="R56">
        <f>H56</f>
        <v>0.08</v>
      </c>
    </row>
    <row r="57" spans="1:26" ht="15" x14ac:dyDescent="0.25">
      <c r="G57" s="53">
        <f>H56</f>
        <v>0.08</v>
      </c>
      <c r="H57" s="53"/>
      <c r="J57" s="50">
        <f>K56</f>
        <v>1.1299999999999999</v>
      </c>
      <c r="K57" s="50"/>
      <c r="L57" s="44">
        <f>Source!U37</f>
        <v>0</v>
      </c>
      <c r="O57" s="31">
        <f>G57</f>
        <v>0.08</v>
      </c>
      <c r="P57" s="31">
        <f>J57</f>
        <v>1.1299999999999999</v>
      </c>
      <c r="Q57" s="31">
        <f>L57</f>
        <v>0</v>
      </c>
      <c r="W57">
        <f>IF(Source!BI37&lt;=1,H56, 0)</f>
        <v>0</v>
      </c>
      <c r="X57">
        <f>IF(Source!BI37=2,H56, 0)</f>
        <v>0</v>
      </c>
      <c r="Y57">
        <f>IF(Source!BI37=3,H56, 0)</f>
        <v>0</v>
      </c>
      <c r="Z57">
        <f>IF(Source!BI37=4,H56, 0)</f>
        <v>0.08</v>
      </c>
    </row>
    <row r="58" spans="1:26" ht="56.25" customHeight="1" x14ac:dyDescent="0.2">
      <c r="A58" s="45">
        <v>3</v>
      </c>
      <c r="B58" s="45" t="str">
        <f>Source!F38</f>
        <v>Прейскурант ОРГРЭС  т.1 п.1.3.03.05 (2 кат.сложн)</v>
      </c>
      <c r="C58" s="45" t="str">
        <f>Source!G38</f>
        <v>Обработка материалов обследования, составление схем, эскизов, таблиц, графиков</v>
      </c>
      <c r="D58" s="35" t="str">
        <f>Source!H38</f>
        <v>10000м2</v>
      </c>
      <c r="E58" s="9">
        <f>Source!I38</f>
        <v>1E-4</v>
      </c>
      <c r="F58" s="36">
        <f>Source!AL38+Source!AM38+Source!AO38</f>
        <v>1170</v>
      </c>
      <c r="G58" s="37"/>
      <c r="H58" s="36"/>
      <c r="I58" s="37" t="str">
        <f>Source!BO38</f>
        <v/>
      </c>
      <c r="J58" s="37"/>
      <c r="K58" s="36"/>
      <c r="L58" s="38"/>
      <c r="S58">
        <f>ROUND((Source!FX38/100)*((ROUND(Source!AF38*Source!I38, 2)+ROUND(Source!AE38*Source!I38, 2))), 2)</f>
        <v>0</v>
      </c>
      <c r="T58">
        <f>Source!X38</f>
        <v>0</v>
      </c>
      <c r="U58">
        <f>ROUND((Source!FY38/100)*((ROUND(Source!AF38*Source!I38, 2)+ROUND(Source!AE38*Source!I38, 2))), 2)</f>
        <v>0</v>
      </c>
      <c r="V58">
        <f>Source!Y38</f>
        <v>0</v>
      </c>
    </row>
    <row r="59" spans="1:26" x14ac:dyDescent="0.2">
      <c r="C59" s="30" t="str">
        <f>"Объем: "&amp;Source!I38&amp;"=1/"&amp;"10000"</f>
        <v>Объем: 0,0001=1/10000</v>
      </c>
    </row>
    <row r="60" spans="1:26" ht="14.25" x14ac:dyDescent="0.2">
      <c r="A60" s="46"/>
      <c r="B60" s="46"/>
      <c r="C60" s="46" t="s">
        <v>240</v>
      </c>
      <c r="D60" s="39"/>
      <c r="E60" s="40"/>
      <c r="F60" s="41">
        <f>Source!AO38</f>
        <v>1170</v>
      </c>
      <c r="G60" s="42" t="str">
        <f>Source!DG38</f>
        <v>)*0,942</v>
      </c>
      <c r="H60" s="41">
        <f>ROUND(Source!AF38*Source!I38, 2)</f>
        <v>0.11</v>
      </c>
      <c r="I60" s="42"/>
      <c r="J60" s="42">
        <f>IF(Source!BA38&lt;&gt; 0, Source!BA38, 1)</f>
        <v>14</v>
      </c>
      <c r="K60" s="41">
        <f>Source!S38</f>
        <v>1.54</v>
      </c>
      <c r="L60" s="43"/>
      <c r="R60">
        <f>H60</f>
        <v>0.11</v>
      </c>
    </row>
    <row r="61" spans="1:26" ht="15" x14ac:dyDescent="0.25">
      <c r="G61" s="53">
        <f>H60</f>
        <v>0.11</v>
      </c>
      <c r="H61" s="53"/>
      <c r="J61" s="50">
        <f>K60</f>
        <v>1.54</v>
      </c>
      <c r="K61" s="50"/>
      <c r="L61" s="44">
        <f>Source!U38</f>
        <v>0</v>
      </c>
      <c r="O61" s="31">
        <f>G61</f>
        <v>0.11</v>
      </c>
      <c r="P61" s="31">
        <f>J61</f>
        <v>1.54</v>
      </c>
      <c r="Q61" s="31">
        <f>L61</f>
        <v>0</v>
      </c>
      <c r="W61">
        <f>IF(Source!BI38&lt;=1,H60, 0)</f>
        <v>0</v>
      </c>
      <c r="X61">
        <f>IF(Source!BI38=2,H60, 0)</f>
        <v>0</v>
      </c>
      <c r="Y61">
        <f>IF(Source!BI38=3,H60, 0)</f>
        <v>0</v>
      </c>
      <c r="Z61">
        <f>IF(Source!BI38=4,H60, 0)</f>
        <v>0.11</v>
      </c>
    </row>
    <row r="62" spans="1:26" ht="114" x14ac:dyDescent="0.2">
      <c r="A62" s="45">
        <v>4</v>
      </c>
      <c r="B62" s="45" t="str">
        <f>Source!F39</f>
        <v>Прейскурант ОРГРЭС  т.1 п.1.3.03.06 (2 кат.сложн)</v>
      </c>
      <c r="C62" s="45" t="str">
        <f>Source!G39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62" s="35" t="str">
        <f>Source!H39</f>
        <v>10000м2</v>
      </c>
      <c r="E62" s="9">
        <f>Source!I39</f>
        <v>1E-4</v>
      </c>
      <c r="F62" s="36">
        <f>Source!AL39+Source!AM39+Source!AO39</f>
        <v>667</v>
      </c>
      <c r="G62" s="37"/>
      <c r="H62" s="36"/>
      <c r="I62" s="37" t="str">
        <f>Source!BO39</f>
        <v/>
      </c>
      <c r="J62" s="37"/>
      <c r="K62" s="36"/>
      <c r="L62" s="38"/>
      <c r="S62">
        <f>ROUND((Source!FX39/100)*((ROUND(Source!AF39*Source!I39, 2)+ROUND(Source!AE39*Source!I39, 2))), 2)</f>
        <v>0</v>
      </c>
      <c r="T62">
        <f>Source!X39</f>
        <v>0</v>
      </c>
      <c r="U62">
        <f>ROUND((Source!FY39/100)*((ROUND(Source!AF39*Source!I39, 2)+ROUND(Source!AE39*Source!I39, 2))), 2)</f>
        <v>0</v>
      </c>
      <c r="V62">
        <f>Source!Y39</f>
        <v>0</v>
      </c>
    </row>
    <row r="63" spans="1:26" x14ac:dyDescent="0.2">
      <c r="C63" s="30" t="str">
        <f>"Объем: "&amp;Source!I39&amp;"=1/"&amp;"10000"</f>
        <v>Объем: 0,0001=1/10000</v>
      </c>
    </row>
    <row r="64" spans="1:26" ht="14.25" x14ac:dyDescent="0.2">
      <c r="A64" s="46"/>
      <c r="B64" s="46"/>
      <c r="C64" s="46" t="s">
        <v>240</v>
      </c>
      <c r="D64" s="39"/>
      <c r="E64" s="40"/>
      <c r="F64" s="41">
        <f>Source!AO39</f>
        <v>667</v>
      </c>
      <c r="G64" s="42" t="str">
        <f>Source!DG39</f>
        <v>)*0,942</v>
      </c>
      <c r="H64" s="41">
        <f>ROUND(Source!AF39*Source!I39, 2)</f>
        <v>0.06</v>
      </c>
      <c r="I64" s="42"/>
      <c r="J64" s="42">
        <f>IF(Source!BA39&lt;&gt; 0, Source!BA39, 1)</f>
        <v>14</v>
      </c>
      <c r="K64" s="41">
        <f>Source!S39</f>
        <v>0.88</v>
      </c>
      <c r="L64" s="43"/>
      <c r="R64">
        <f>H64</f>
        <v>0.06</v>
      </c>
    </row>
    <row r="65" spans="1:26" ht="15" x14ac:dyDescent="0.25">
      <c r="G65" s="53">
        <f>H64</f>
        <v>0.06</v>
      </c>
      <c r="H65" s="53"/>
      <c r="J65" s="50">
        <f>K64</f>
        <v>0.88</v>
      </c>
      <c r="K65" s="50"/>
      <c r="L65" s="44">
        <f>Source!U39</f>
        <v>0</v>
      </c>
      <c r="O65" s="31">
        <f>G65</f>
        <v>0.06</v>
      </c>
      <c r="P65" s="31">
        <f>J65</f>
        <v>0.88</v>
      </c>
      <c r="Q65" s="31">
        <f>L65</f>
        <v>0</v>
      </c>
      <c r="W65">
        <f>IF(Source!BI39&lt;=1,H64, 0)</f>
        <v>0</v>
      </c>
      <c r="X65">
        <f>IF(Source!BI39=2,H64, 0)</f>
        <v>0</v>
      </c>
      <c r="Y65">
        <f>IF(Source!BI39=3,H64, 0)</f>
        <v>0</v>
      </c>
      <c r="Z65">
        <f>IF(Source!BI39=4,H64, 0)</f>
        <v>0.06</v>
      </c>
    </row>
    <row r="67" spans="1:26" ht="15" hidden="1" x14ac:dyDescent="0.25">
      <c r="A67" s="52" t="str">
        <f>CONCATENATE("Итого по подразделу: ",IF(Source!G41&lt;&gt;"Новый подраздел", Source!G41, ""))</f>
        <v>Итого по подразделу: 1. Фундамент</v>
      </c>
      <c r="B67" s="52"/>
      <c r="C67" s="52"/>
      <c r="D67" s="52"/>
      <c r="E67" s="52"/>
      <c r="F67" s="52"/>
      <c r="G67" s="51">
        <f>SUM(O49:O66)</f>
        <v>0.28999999999999998</v>
      </c>
      <c r="H67" s="51"/>
      <c r="I67" s="34"/>
      <c r="J67" s="51">
        <f>SUM(P49:P66)</f>
        <v>4.1399999999999997</v>
      </c>
      <c r="K67" s="51"/>
      <c r="L67" s="44">
        <f>SUM(Q49:Q66)</f>
        <v>0</v>
      </c>
    </row>
    <row r="68" spans="1:26" hidden="1" x14ac:dyDescent="0.2"/>
    <row r="69" spans="1:26" hidden="1" x14ac:dyDescent="0.2"/>
    <row r="71" spans="1:26" ht="16.5" x14ac:dyDescent="0.25">
      <c r="A71" s="54" t="str">
        <f>CONCATENATE("Подраздел: ",IF(Source!G71&lt;&gt;"Новый подраздел", Source!G71, ""))</f>
        <v>Подраздел: 2. Стеновое ограждение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</row>
    <row r="72" spans="1:26" ht="60.75" customHeight="1" x14ac:dyDescent="0.2">
      <c r="A72" s="45">
        <v>1</v>
      </c>
      <c r="B72" s="45" t="str">
        <f>Source!F75</f>
        <v>Прейскурант ОРГРЭС  т.1 п.1.3.03.03 (2 кат.сложн)</v>
      </c>
      <c r="C72" s="45" t="str">
        <f>Source!G75</f>
        <v>Предварительный осмотр строительных конструкций, уточнение объемов обследования</v>
      </c>
      <c r="D72" s="35" t="str">
        <f>Source!H75</f>
        <v>10000м2</v>
      </c>
      <c r="E72" s="9">
        <f>Source!I75</f>
        <v>1E-4</v>
      </c>
      <c r="F72" s="36">
        <f>Source!AL75+Source!AM75+Source!AO75</f>
        <v>451</v>
      </c>
      <c r="G72" s="37"/>
      <c r="H72" s="36"/>
      <c r="I72" s="37" t="str">
        <f>Source!BO75</f>
        <v/>
      </c>
      <c r="J72" s="37"/>
      <c r="K72" s="36"/>
      <c r="L72" s="38"/>
      <c r="S72">
        <f>ROUND((Source!FX75/100)*((ROUND(Source!AF75*Source!I75, 2)+ROUND(Source!AE75*Source!I75, 2))), 2)</f>
        <v>0</v>
      </c>
      <c r="T72">
        <f>Source!X75</f>
        <v>0</v>
      </c>
      <c r="U72">
        <f>ROUND((Source!FY75/100)*((ROUND(Source!AF75*Source!I75, 2)+ROUND(Source!AE75*Source!I75, 2))), 2)</f>
        <v>0</v>
      </c>
      <c r="V72">
        <f>Source!Y75</f>
        <v>0</v>
      </c>
    </row>
    <row r="73" spans="1:26" x14ac:dyDescent="0.2">
      <c r="C73" s="30" t="str">
        <f>"Объем: "&amp;Source!I75&amp;"=1/"&amp;"10000"</f>
        <v>Объем: 0,0001=1/10000</v>
      </c>
    </row>
    <row r="74" spans="1:26" ht="14.25" x14ac:dyDescent="0.2">
      <c r="A74" s="46"/>
      <c r="B74" s="46"/>
      <c r="C74" s="46" t="s">
        <v>240</v>
      </c>
      <c r="D74" s="39"/>
      <c r="E74" s="40"/>
      <c r="F74" s="41">
        <f>Source!AO75</f>
        <v>451</v>
      </c>
      <c r="G74" s="42" t="str">
        <f>Source!DG75</f>
        <v>)*0,942</v>
      </c>
      <c r="H74" s="41">
        <f>ROUND(Source!AF75*Source!I75, 2)</f>
        <v>0.04</v>
      </c>
      <c r="I74" s="42"/>
      <c r="J74" s="42">
        <f>IF(Source!BA75&lt;&gt; 0, Source!BA75, 1)</f>
        <v>14</v>
      </c>
      <c r="K74" s="41">
        <f>Source!S75</f>
        <v>0.59</v>
      </c>
      <c r="L74" s="43"/>
      <c r="R74">
        <f>H74</f>
        <v>0.04</v>
      </c>
    </row>
    <row r="75" spans="1:26" ht="15" x14ac:dyDescent="0.25">
      <c r="G75" s="53">
        <f>H74</f>
        <v>0.04</v>
      </c>
      <c r="H75" s="53"/>
      <c r="J75" s="50">
        <f>K74</f>
        <v>0.59</v>
      </c>
      <c r="K75" s="50"/>
      <c r="L75" s="44">
        <f>Source!U75</f>
        <v>0</v>
      </c>
      <c r="O75" s="31">
        <f>G75</f>
        <v>0.04</v>
      </c>
      <c r="P75" s="31">
        <f>J75</f>
        <v>0.59</v>
      </c>
      <c r="Q75" s="31">
        <f>L75</f>
        <v>0</v>
      </c>
      <c r="W75">
        <f>IF(Source!BI75&lt;=1,H74, 0)</f>
        <v>0</v>
      </c>
      <c r="X75">
        <f>IF(Source!BI75=2,H74, 0)</f>
        <v>0</v>
      </c>
      <c r="Y75">
        <f>IF(Source!BI75=3,H74, 0)</f>
        <v>0</v>
      </c>
      <c r="Z75">
        <f>IF(Source!BI75=4,H74, 0)</f>
        <v>0.04</v>
      </c>
    </row>
    <row r="76" spans="1:26" ht="99.75" x14ac:dyDescent="0.2">
      <c r="A76" s="45">
        <v>2</v>
      </c>
      <c r="B76" s="45" t="str">
        <f>Source!F76</f>
        <v>Прейскурант ОРГРЭС  т.1 п.1.3.03.04 (2 кат.сложн)</v>
      </c>
      <c r="C76" s="45" t="str">
        <f>Source!G76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76" s="35" t="str">
        <f>Source!H76</f>
        <v>10000м2</v>
      </c>
      <c r="E76" s="9">
        <f>Source!I76</f>
        <v>1E-4</v>
      </c>
      <c r="F76" s="36">
        <f>Source!AL76+Source!AM76+Source!AO76</f>
        <v>1224</v>
      </c>
      <c r="G76" s="37"/>
      <c r="H76" s="36"/>
      <c r="I76" s="37" t="str">
        <f>Source!BO76</f>
        <v/>
      </c>
      <c r="J76" s="37"/>
      <c r="K76" s="36"/>
      <c r="L76" s="38"/>
      <c r="S76">
        <f>ROUND((Source!FX76/100)*((ROUND(Source!AF76*Source!I76, 2)+ROUND(Source!AE76*Source!I76, 2))), 2)</f>
        <v>0</v>
      </c>
      <c r="T76">
        <f>Source!X76</f>
        <v>0</v>
      </c>
      <c r="U76">
        <f>ROUND((Source!FY76/100)*((ROUND(Source!AF76*Source!I76, 2)+ROUND(Source!AE76*Source!I76, 2))), 2)</f>
        <v>0</v>
      </c>
      <c r="V76">
        <f>Source!Y76</f>
        <v>0</v>
      </c>
    </row>
    <row r="77" spans="1:26" x14ac:dyDescent="0.2">
      <c r="C77" s="30" t="str">
        <f>"Объем: "&amp;Source!I76&amp;"=1/"&amp;"10000"</f>
        <v>Объем: 0,0001=1/10000</v>
      </c>
    </row>
    <row r="78" spans="1:26" ht="14.25" x14ac:dyDescent="0.2">
      <c r="A78" s="46"/>
      <c r="B78" s="46"/>
      <c r="C78" s="46" t="s">
        <v>240</v>
      </c>
      <c r="D78" s="39"/>
      <c r="E78" s="40"/>
      <c r="F78" s="41">
        <f>Source!AO76</f>
        <v>1224</v>
      </c>
      <c r="G78" s="42" t="str">
        <f>Source!DG76</f>
        <v>)*0,7)*0,942</v>
      </c>
      <c r="H78" s="41">
        <f>ROUND(Source!AF76*Source!I76, 2)</f>
        <v>0.08</v>
      </c>
      <c r="I78" s="42"/>
      <c r="J78" s="42">
        <f>IF(Source!BA76&lt;&gt; 0, Source!BA76, 1)</f>
        <v>14</v>
      </c>
      <c r="K78" s="41">
        <f>Source!S76</f>
        <v>1.1299999999999999</v>
      </c>
      <c r="L78" s="43"/>
      <c r="R78">
        <f>H78</f>
        <v>0.08</v>
      </c>
    </row>
    <row r="79" spans="1:26" ht="15" x14ac:dyDescent="0.25">
      <c r="G79" s="53">
        <f>H78</f>
        <v>0.08</v>
      </c>
      <c r="H79" s="53"/>
      <c r="J79" s="50">
        <f>K78</f>
        <v>1.1299999999999999</v>
      </c>
      <c r="K79" s="50"/>
      <c r="L79" s="44">
        <f>Source!U76</f>
        <v>0</v>
      </c>
      <c r="O79" s="31">
        <f>G79</f>
        <v>0.08</v>
      </c>
      <c r="P79" s="31">
        <f>J79</f>
        <v>1.1299999999999999</v>
      </c>
      <c r="Q79" s="31">
        <f>L79</f>
        <v>0</v>
      </c>
      <c r="W79">
        <f>IF(Source!BI76&lt;=1,H78, 0)</f>
        <v>0</v>
      </c>
      <c r="X79">
        <f>IF(Source!BI76=2,H78, 0)</f>
        <v>0</v>
      </c>
      <c r="Y79">
        <f>IF(Source!BI76=3,H78, 0)</f>
        <v>0</v>
      </c>
      <c r="Z79">
        <f>IF(Source!BI76=4,H78, 0)</f>
        <v>0.08</v>
      </c>
    </row>
    <row r="80" spans="1:26" ht="60.75" customHeight="1" x14ac:dyDescent="0.2">
      <c r="A80" s="45">
        <v>3</v>
      </c>
      <c r="B80" s="45" t="str">
        <f>Source!F77</f>
        <v>Прейскурант ОРГРЭС  т.1 п.1.3.03.05 (2 кат.сложн)</v>
      </c>
      <c r="C80" s="45" t="str">
        <f>Source!G77</f>
        <v>Обработка материалов обследования, составление схем, эскизов, таблиц, графиков</v>
      </c>
      <c r="D80" s="35" t="str">
        <f>Source!H77</f>
        <v>10000м2</v>
      </c>
      <c r="E80" s="9">
        <f>Source!I77</f>
        <v>1E-4</v>
      </c>
      <c r="F80" s="36">
        <f>Source!AL77+Source!AM77+Source!AO77</f>
        <v>1170</v>
      </c>
      <c r="G80" s="37"/>
      <c r="H80" s="36"/>
      <c r="I80" s="37" t="str">
        <f>Source!BO77</f>
        <v/>
      </c>
      <c r="J80" s="37"/>
      <c r="K80" s="36"/>
      <c r="L80" s="38"/>
      <c r="S80">
        <f>ROUND((Source!FX77/100)*((ROUND(Source!AF77*Source!I77, 2)+ROUND(Source!AE77*Source!I77, 2))), 2)</f>
        <v>0</v>
      </c>
      <c r="T80">
        <f>Source!X77</f>
        <v>0</v>
      </c>
      <c r="U80">
        <f>ROUND((Source!FY77/100)*((ROUND(Source!AF77*Source!I77, 2)+ROUND(Source!AE77*Source!I77, 2))), 2)</f>
        <v>0</v>
      </c>
      <c r="V80">
        <f>Source!Y77</f>
        <v>0</v>
      </c>
    </row>
    <row r="81" spans="1:26" x14ac:dyDescent="0.2">
      <c r="C81" s="30" t="str">
        <f>"Объем: "&amp;Source!I77&amp;"=1/"&amp;"10000"</f>
        <v>Объем: 0,0001=1/10000</v>
      </c>
    </row>
    <row r="82" spans="1:26" ht="14.25" x14ac:dyDescent="0.2">
      <c r="A82" s="46"/>
      <c r="B82" s="46"/>
      <c r="C82" s="46" t="s">
        <v>240</v>
      </c>
      <c r="D82" s="39"/>
      <c r="E82" s="40"/>
      <c r="F82" s="41">
        <f>Source!AO77</f>
        <v>1170</v>
      </c>
      <c r="G82" s="42" t="str">
        <f>Source!DG77</f>
        <v>)*0,942</v>
      </c>
      <c r="H82" s="41">
        <f>ROUND(Source!AF77*Source!I77, 2)</f>
        <v>0.11</v>
      </c>
      <c r="I82" s="42"/>
      <c r="J82" s="42">
        <f>IF(Source!BA77&lt;&gt; 0, Source!BA77, 1)</f>
        <v>14</v>
      </c>
      <c r="K82" s="41">
        <f>Source!S77</f>
        <v>1.54</v>
      </c>
      <c r="L82" s="43"/>
      <c r="R82">
        <f>H82</f>
        <v>0.11</v>
      </c>
    </row>
    <row r="83" spans="1:26" ht="15" x14ac:dyDescent="0.25">
      <c r="G83" s="53">
        <f>H82</f>
        <v>0.11</v>
      </c>
      <c r="H83" s="53"/>
      <c r="J83" s="50">
        <f>K82</f>
        <v>1.54</v>
      </c>
      <c r="K83" s="50"/>
      <c r="L83" s="44">
        <f>Source!U77</f>
        <v>0</v>
      </c>
      <c r="O83" s="31">
        <f>G83</f>
        <v>0.11</v>
      </c>
      <c r="P83" s="31">
        <f>J83</f>
        <v>1.54</v>
      </c>
      <c r="Q83" s="31">
        <f>L83</f>
        <v>0</v>
      </c>
      <c r="W83">
        <f>IF(Source!BI77&lt;=1,H82, 0)</f>
        <v>0</v>
      </c>
      <c r="X83">
        <f>IF(Source!BI77=2,H82, 0)</f>
        <v>0</v>
      </c>
      <c r="Y83">
        <f>IF(Source!BI77=3,H82, 0)</f>
        <v>0</v>
      </c>
      <c r="Z83">
        <f>IF(Source!BI77=4,H82, 0)</f>
        <v>0.11</v>
      </c>
    </row>
    <row r="84" spans="1:26" ht="114" x14ac:dyDescent="0.2">
      <c r="A84" s="45">
        <v>4</v>
      </c>
      <c r="B84" s="45" t="str">
        <f>Source!F78</f>
        <v>Прейскурант ОРГРЭС  т.1 п.1.3.03.06 (2 кат.сложн)</v>
      </c>
      <c r="C84" s="45" t="str">
        <f>Source!G78</f>
        <v>Разработка рекомендаций по устранению выявленных дефектов, конструктивных недостатков и предложений по дальнейшей эксплуатации и контролю за состоянием строительных конструкций. Составление отчетной документации</v>
      </c>
      <c r="D84" s="35" t="str">
        <f>Source!H78</f>
        <v>10000м2</v>
      </c>
      <c r="E84" s="9">
        <f>Source!I78</f>
        <v>1E-4</v>
      </c>
      <c r="F84" s="36">
        <f>Source!AL78+Source!AM78+Source!AO78</f>
        <v>667</v>
      </c>
      <c r="G84" s="37"/>
      <c r="H84" s="36"/>
      <c r="I84" s="37" t="str">
        <f>Source!BO78</f>
        <v/>
      </c>
      <c r="J84" s="37"/>
      <c r="K84" s="36"/>
      <c r="L84" s="38"/>
      <c r="S84">
        <f>ROUND((Source!FX78/100)*((ROUND(Source!AF78*Source!I78, 2)+ROUND(Source!AE78*Source!I78, 2))), 2)</f>
        <v>0</v>
      </c>
      <c r="T84">
        <f>Source!X78</f>
        <v>0</v>
      </c>
      <c r="U84">
        <f>ROUND((Source!FY78/100)*((ROUND(Source!AF78*Source!I78, 2)+ROUND(Source!AE78*Source!I78, 2))), 2)</f>
        <v>0</v>
      </c>
      <c r="V84">
        <f>Source!Y78</f>
        <v>0</v>
      </c>
    </row>
    <row r="85" spans="1:26" x14ac:dyDescent="0.2">
      <c r="C85" s="30" t="str">
        <f>"Объем: "&amp;Source!I78&amp;"=1/"&amp;"10000"</f>
        <v>Объем: 0,0001=1/10000</v>
      </c>
    </row>
    <row r="86" spans="1:26" ht="14.25" x14ac:dyDescent="0.2">
      <c r="A86" s="46"/>
      <c r="B86" s="46"/>
      <c r="C86" s="46" t="s">
        <v>240</v>
      </c>
      <c r="D86" s="39"/>
      <c r="E86" s="40"/>
      <c r="F86" s="41">
        <f>Source!AO78</f>
        <v>667</v>
      </c>
      <c r="G86" s="42" t="str">
        <f>Source!DG78</f>
        <v>)*0,942</v>
      </c>
      <c r="H86" s="41">
        <f>ROUND(Source!AF78*Source!I78, 2)</f>
        <v>0.06</v>
      </c>
      <c r="I86" s="42"/>
      <c r="J86" s="42">
        <f>IF(Source!BA78&lt;&gt; 0, Source!BA78, 1)</f>
        <v>14</v>
      </c>
      <c r="K86" s="41">
        <f>Source!S78</f>
        <v>0.88</v>
      </c>
      <c r="L86" s="43"/>
      <c r="R86">
        <f>H86</f>
        <v>0.06</v>
      </c>
    </row>
    <row r="87" spans="1:26" ht="15" x14ac:dyDescent="0.25">
      <c r="G87" s="53">
        <f>H86</f>
        <v>0.06</v>
      </c>
      <c r="H87" s="53"/>
      <c r="J87" s="50">
        <f>K86</f>
        <v>0.88</v>
      </c>
      <c r="K87" s="50"/>
      <c r="L87" s="44">
        <f>Source!U78</f>
        <v>0</v>
      </c>
      <c r="O87" s="31">
        <f>G87</f>
        <v>0.06</v>
      </c>
      <c r="P87" s="31">
        <f>J87</f>
        <v>0.88</v>
      </c>
      <c r="Q87" s="31">
        <f>L87</f>
        <v>0</v>
      </c>
      <c r="W87">
        <f>IF(Source!BI78&lt;=1,H86, 0)</f>
        <v>0</v>
      </c>
      <c r="X87">
        <f>IF(Source!BI78=2,H86, 0)</f>
        <v>0</v>
      </c>
      <c r="Y87">
        <f>IF(Source!BI78=3,H86, 0)</f>
        <v>0</v>
      </c>
      <c r="Z87">
        <f>IF(Source!BI78=4,H86, 0)</f>
        <v>0.06</v>
      </c>
    </row>
    <row r="89" spans="1:26" ht="15" hidden="1" x14ac:dyDescent="0.25">
      <c r="A89" s="52" t="str">
        <f>CONCATENATE("Итого по подразделу: ",IF(Source!G80&lt;&gt;"Новый подраздел", Source!G80, ""))</f>
        <v>Итого по подразделу: 2. Стеновое ограждение</v>
      </c>
      <c r="B89" s="52"/>
      <c r="C89" s="52"/>
      <c r="D89" s="52"/>
      <c r="E89" s="52"/>
      <c r="F89" s="52"/>
      <c r="G89" s="51">
        <f>SUM(O71:O88)</f>
        <v>0.28999999999999998</v>
      </c>
      <c r="H89" s="51"/>
      <c r="I89" s="34"/>
      <c r="J89" s="51">
        <f>SUM(P71:P88)</f>
        <v>4.1399999999999997</v>
      </c>
      <c r="K89" s="51"/>
      <c r="L89" s="44">
        <f>SUM(Q71:Q88)</f>
        <v>0</v>
      </c>
    </row>
    <row r="90" spans="1:26" hidden="1" x14ac:dyDescent="0.2"/>
    <row r="91" spans="1:26" hidden="1" x14ac:dyDescent="0.2"/>
    <row r="93" spans="1:26" ht="16.5" x14ac:dyDescent="0.25">
      <c r="A93" s="54" t="str">
        <f>CONCATENATE("Подраздел: ",IF(Source!G110&lt;&gt;"Новый подраздел", Source!G110, ""))</f>
        <v>Подраздел: 3. Ж/б перекрытия, включая полы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</row>
    <row r="94" spans="1:26" ht="60.75" customHeight="1" x14ac:dyDescent="0.2">
      <c r="A94" s="45">
        <v>1</v>
      </c>
      <c r="B94" s="45" t="str">
        <f>Source!F114</f>
        <v>Прейскурант ОРГРЭС  т.1 п.1.3.03.03 (3 кат.сложн)</v>
      </c>
      <c r="C94" s="45" t="str">
        <f>Source!G114</f>
        <v>Предварительный осмотр строительных конструкций, уточнение объемов обследования</v>
      </c>
      <c r="D94" s="35" t="str">
        <f>Source!H114</f>
        <v>10000м2</v>
      </c>
      <c r="E94" s="9">
        <f>Source!I114</f>
        <v>1E-4</v>
      </c>
      <c r="F94" s="36">
        <f>Source!AL114+Source!AM114+Source!AO114</f>
        <v>313</v>
      </c>
      <c r="G94" s="37"/>
      <c r="H94" s="36"/>
      <c r="I94" s="37" t="str">
        <f>Source!BO114</f>
        <v/>
      </c>
      <c r="J94" s="37"/>
      <c r="K94" s="36"/>
      <c r="L94" s="38"/>
      <c r="S94">
        <f>ROUND((Source!FX114/100)*((ROUND(Source!AF114*Source!I114, 2)+ROUND(Source!AE114*Source!I114, 2))), 2)</f>
        <v>0</v>
      </c>
      <c r="T94">
        <f>Source!X114</f>
        <v>0</v>
      </c>
      <c r="U94">
        <f>ROUND((Source!FY114/100)*((ROUND(Source!AF114*Source!I114, 2)+ROUND(Source!AE114*Source!I114, 2))), 2)</f>
        <v>0</v>
      </c>
      <c r="V94">
        <f>Source!Y114</f>
        <v>0</v>
      </c>
    </row>
    <row r="95" spans="1:26" x14ac:dyDescent="0.2">
      <c r="C95" s="30" t="str">
        <f>"Объем: "&amp;Source!I114&amp;"=1/"&amp;"10000"</f>
        <v>Объем: 0,0001=1/10000</v>
      </c>
    </row>
    <row r="96" spans="1:26" ht="14.25" x14ac:dyDescent="0.2">
      <c r="A96" s="46"/>
      <c r="B96" s="46"/>
      <c r="C96" s="46" t="s">
        <v>240</v>
      </c>
      <c r="D96" s="39"/>
      <c r="E96" s="40"/>
      <c r="F96" s="41">
        <f>Source!AO114</f>
        <v>313</v>
      </c>
      <c r="G96" s="42" t="str">
        <f>Source!DG114</f>
        <v>)*0,942</v>
      </c>
      <c r="H96" s="41">
        <f>ROUND(Source!AF114*Source!I114, 2)</f>
        <v>0.03</v>
      </c>
      <c r="I96" s="42"/>
      <c r="J96" s="42">
        <f>IF(Source!BA114&lt;&gt; 0, Source!BA114, 1)</f>
        <v>14</v>
      </c>
      <c r="K96" s="41">
        <f>Source!S114</f>
        <v>0.41</v>
      </c>
      <c r="L96" s="43"/>
      <c r="R96">
        <f>H96</f>
        <v>0.03</v>
      </c>
    </row>
    <row r="97" spans="1:32" ht="15" x14ac:dyDescent="0.25">
      <c r="G97" s="53">
        <f>H96</f>
        <v>0.03</v>
      </c>
      <c r="H97" s="53"/>
      <c r="J97" s="50">
        <f>K96</f>
        <v>0.41</v>
      </c>
      <c r="K97" s="50"/>
      <c r="L97" s="44">
        <f>Source!U114</f>
        <v>0</v>
      </c>
      <c r="O97" s="31">
        <f>G97</f>
        <v>0.03</v>
      </c>
      <c r="P97" s="31">
        <f>J97</f>
        <v>0.41</v>
      </c>
      <c r="Q97" s="31">
        <f>L97</f>
        <v>0</v>
      </c>
      <c r="W97">
        <f>IF(Source!BI114&lt;=1,H96, 0)</f>
        <v>0</v>
      </c>
      <c r="X97">
        <f>IF(Source!BI114=2,H96, 0)</f>
        <v>0</v>
      </c>
      <c r="Y97">
        <f>IF(Source!BI114=3,H96, 0)</f>
        <v>0</v>
      </c>
      <c r="Z97">
        <f>IF(Source!BI114=4,H96, 0)</f>
        <v>0.03</v>
      </c>
    </row>
    <row r="98" spans="1:32" ht="99.75" x14ac:dyDescent="0.2">
      <c r="A98" s="45">
        <v>2</v>
      </c>
      <c r="B98" s="45" t="str">
        <f>Source!F115</f>
        <v>Прейскурант ОРГРЭС  т.1 п.1.3.03.04 (3 кат.сложн)</v>
      </c>
      <c r="C98" s="45" t="str">
        <f>Source!G115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98" s="35" t="str">
        <f>Source!H115</f>
        <v>10000м2</v>
      </c>
      <c r="E98" s="9">
        <f>Source!I115</f>
        <v>1E-4</v>
      </c>
      <c r="F98" s="36">
        <f>Source!AL115+Source!AM115+Source!AO115</f>
        <v>839</v>
      </c>
      <c r="G98" s="37"/>
      <c r="H98" s="36"/>
      <c r="I98" s="37" t="str">
        <f>Source!BO115</f>
        <v/>
      </c>
      <c r="J98" s="37"/>
      <c r="K98" s="36"/>
      <c r="L98" s="38"/>
      <c r="S98">
        <f>ROUND((Source!FX115/100)*((ROUND(Source!AF115*Source!I115, 2)+ROUND(Source!AE115*Source!I115, 2))), 2)</f>
        <v>0</v>
      </c>
      <c r="T98">
        <f>Source!X115</f>
        <v>0</v>
      </c>
      <c r="U98">
        <f>ROUND((Source!FY115/100)*((ROUND(Source!AF115*Source!I115, 2)+ROUND(Source!AE115*Source!I115, 2))), 2)</f>
        <v>0</v>
      </c>
      <c r="V98">
        <f>Source!Y115</f>
        <v>0</v>
      </c>
    </row>
    <row r="99" spans="1:32" x14ac:dyDescent="0.2">
      <c r="C99" s="30" t="str">
        <f>"Объем: "&amp;Source!I115&amp;"=1/"&amp;"10000"</f>
        <v>Объем: 0,0001=1/10000</v>
      </c>
    </row>
    <row r="100" spans="1:32" ht="14.25" x14ac:dyDescent="0.2">
      <c r="A100" s="46"/>
      <c r="B100" s="46"/>
      <c r="C100" s="46" t="s">
        <v>240</v>
      </c>
      <c r="D100" s="39"/>
      <c r="E100" s="40"/>
      <c r="F100" s="41">
        <f>Source!AO115</f>
        <v>839</v>
      </c>
      <c r="G100" s="42" t="str">
        <f>Source!DG115</f>
        <v>)*0,7)*0,942</v>
      </c>
      <c r="H100" s="41">
        <f>ROUND(Source!AF115*Source!I115, 2)</f>
        <v>0.06</v>
      </c>
      <c r="I100" s="42"/>
      <c r="J100" s="42">
        <f>IF(Source!BA115&lt;&gt; 0, Source!BA115, 1)</f>
        <v>14</v>
      </c>
      <c r="K100" s="41">
        <f>Source!S115</f>
        <v>0.77</v>
      </c>
      <c r="L100" s="43"/>
      <c r="R100">
        <f>H100</f>
        <v>0.06</v>
      </c>
    </row>
    <row r="101" spans="1:32" ht="15" x14ac:dyDescent="0.25">
      <c r="G101" s="53">
        <f>H100</f>
        <v>0.06</v>
      </c>
      <c r="H101" s="53"/>
      <c r="J101" s="50">
        <f>K100</f>
        <v>0.77</v>
      </c>
      <c r="K101" s="50"/>
      <c r="L101" s="44">
        <f>Source!U115</f>
        <v>0</v>
      </c>
      <c r="O101" s="31">
        <f>G101</f>
        <v>0.06</v>
      </c>
      <c r="P101" s="31">
        <f>J101</f>
        <v>0.77</v>
      </c>
      <c r="Q101" s="31">
        <f>L101</f>
        <v>0</v>
      </c>
      <c r="W101">
        <f>IF(Source!BI115&lt;=1,H100, 0)</f>
        <v>0</v>
      </c>
      <c r="X101">
        <f>IF(Source!BI115=2,H100, 0)</f>
        <v>0</v>
      </c>
      <c r="Y101">
        <f>IF(Source!BI115=3,H100, 0)</f>
        <v>0</v>
      </c>
      <c r="Z101">
        <f>IF(Source!BI115=4,H100, 0)</f>
        <v>0.06</v>
      </c>
    </row>
    <row r="102" spans="1:32" ht="62.25" customHeight="1" x14ac:dyDescent="0.2">
      <c r="A102" s="45">
        <v>3</v>
      </c>
      <c r="B102" s="45" t="str">
        <f>Source!F116</f>
        <v>Прейскурант ОРГРЭС  т.1 п.1.3.03.05 (3 кат.сложн)</v>
      </c>
      <c r="C102" s="45" t="str">
        <f>Source!G116</f>
        <v>Обработка материалов обследования, составление схем, эскизов, таблиц, графиков</v>
      </c>
      <c r="D102" s="35" t="str">
        <f>Source!H116</f>
        <v>10000м2</v>
      </c>
      <c r="E102" s="9">
        <f>Source!I116</f>
        <v>1E-4</v>
      </c>
      <c r="F102" s="36">
        <f>Source!AL116+Source!AM116+Source!AO116</f>
        <v>773</v>
      </c>
      <c r="G102" s="37"/>
      <c r="H102" s="36"/>
      <c r="I102" s="37" t="str">
        <f>Source!BO116</f>
        <v/>
      </c>
      <c r="J102" s="37"/>
      <c r="K102" s="36"/>
      <c r="L102" s="38"/>
      <c r="S102">
        <f>ROUND((Source!FX116/100)*((ROUND(Source!AF116*Source!I116, 2)+ROUND(Source!AE116*Source!I116, 2))), 2)</f>
        <v>0</v>
      </c>
      <c r="T102">
        <f>Source!X116</f>
        <v>0</v>
      </c>
      <c r="U102">
        <f>ROUND((Source!FY116/100)*((ROUND(Source!AF116*Source!I116, 2)+ROUND(Source!AE116*Source!I116, 2))), 2)</f>
        <v>0</v>
      </c>
      <c r="V102">
        <f>Source!Y116</f>
        <v>0</v>
      </c>
    </row>
    <row r="103" spans="1:32" x14ac:dyDescent="0.2">
      <c r="C103" s="30" t="str">
        <f>"Объем: "&amp;Source!I116&amp;"=1/"&amp;"10000"</f>
        <v>Объем: 0,0001=1/10000</v>
      </c>
    </row>
    <row r="104" spans="1:32" ht="14.25" x14ac:dyDescent="0.2">
      <c r="A104" s="46"/>
      <c r="B104" s="46"/>
      <c r="C104" s="46" t="s">
        <v>240</v>
      </c>
      <c r="D104" s="39"/>
      <c r="E104" s="40"/>
      <c r="F104" s="41">
        <f>Source!AO116</f>
        <v>773</v>
      </c>
      <c r="G104" s="42" t="str">
        <f>Source!DG116</f>
        <v>)*0,942</v>
      </c>
      <c r="H104" s="41">
        <f>ROUND(Source!AF116*Source!I116, 2)</f>
        <v>7.0000000000000007E-2</v>
      </c>
      <c r="I104" s="42"/>
      <c r="J104" s="42">
        <f>IF(Source!BA116&lt;&gt; 0, Source!BA116, 1)</f>
        <v>14</v>
      </c>
      <c r="K104" s="41">
        <f>Source!S116</f>
        <v>1.02</v>
      </c>
      <c r="L104" s="43"/>
      <c r="R104">
        <f>H104</f>
        <v>7.0000000000000007E-2</v>
      </c>
    </row>
    <row r="105" spans="1:32" ht="15" x14ac:dyDescent="0.25">
      <c r="G105" s="53">
        <f>H104</f>
        <v>7.0000000000000007E-2</v>
      </c>
      <c r="H105" s="53"/>
      <c r="J105" s="50">
        <f>K104</f>
        <v>1.02</v>
      </c>
      <c r="K105" s="50"/>
      <c r="L105" s="44">
        <f>Source!U116</f>
        <v>0</v>
      </c>
      <c r="O105" s="31">
        <f>G105</f>
        <v>7.0000000000000007E-2</v>
      </c>
      <c r="P105" s="31">
        <f>J105</f>
        <v>1.02</v>
      </c>
      <c r="Q105" s="31">
        <f>L105</f>
        <v>0</v>
      </c>
      <c r="W105">
        <f>IF(Source!BI116&lt;=1,H104, 0)</f>
        <v>0</v>
      </c>
      <c r="X105">
        <f>IF(Source!BI116=2,H104, 0)</f>
        <v>0</v>
      </c>
      <c r="Y105">
        <f>IF(Source!BI116=3,H104, 0)</f>
        <v>0</v>
      </c>
      <c r="Z105">
        <f>IF(Source!BI116=4,H104, 0)</f>
        <v>7.0000000000000007E-2</v>
      </c>
    </row>
    <row r="106" spans="1:32" ht="114" x14ac:dyDescent="0.2">
      <c r="A106" s="45">
        <v>4</v>
      </c>
      <c r="B106" s="45" t="str">
        <f>Source!F117</f>
        <v>Прейскурант ОРГРЭС  т.1 п.1.3.03.06 (3 кат.сложн)</v>
      </c>
      <c r="C106" s="45" t="str">
        <f>Source!G117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06" s="35" t="str">
        <f>Source!H117</f>
        <v>10000м2</v>
      </c>
      <c r="E106" s="9">
        <f>Source!I117</f>
        <v>1E-4</v>
      </c>
      <c r="F106" s="36">
        <f>Source!AL117+Source!AM117+Source!AO117</f>
        <v>623</v>
      </c>
      <c r="G106" s="37"/>
      <c r="H106" s="36"/>
      <c r="I106" s="37" t="str">
        <f>Source!BO117</f>
        <v/>
      </c>
      <c r="J106" s="37"/>
      <c r="K106" s="36"/>
      <c r="L106" s="38"/>
      <c r="S106">
        <f>ROUND((Source!FX117/100)*((ROUND(Source!AF117*Source!I117, 2)+ROUND(Source!AE117*Source!I117, 2))), 2)</f>
        <v>0</v>
      </c>
      <c r="T106">
        <f>Source!X117</f>
        <v>0</v>
      </c>
      <c r="U106">
        <f>ROUND((Source!FY117/100)*((ROUND(Source!AF117*Source!I117, 2)+ROUND(Source!AE117*Source!I117, 2))), 2)</f>
        <v>0</v>
      </c>
      <c r="V106">
        <f>Source!Y117</f>
        <v>0</v>
      </c>
    </row>
    <row r="107" spans="1:32" x14ac:dyDescent="0.2">
      <c r="C107" s="30" t="str">
        <f>"Объем: "&amp;Source!I117&amp;"=1/"&amp;"10000"</f>
        <v>Объем: 0,0001=1/10000</v>
      </c>
    </row>
    <row r="108" spans="1:32" ht="14.25" x14ac:dyDescent="0.2">
      <c r="A108" s="46"/>
      <c r="B108" s="46"/>
      <c r="C108" s="46" t="s">
        <v>240</v>
      </c>
      <c r="D108" s="39"/>
      <c r="E108" s="40"/>
      <c r="F108" s="41">
        <f>Source!AO117</f>
        <v>623</v>
      </c>
      <c r="G108" s="42" t="str">
        <f>Source!DG117</f>
        <v>)*0,942</v>
      </c>
      <c r="H108" s="41">
        <f>ROUND(Source!AF117*Source!I117, 2)</f>
        <v>0.06</v>
      </c>
      <c r="I108" s="42"/>
      <c r="J108" s="42">
        <f>IF(Source!BA117&lt;&gt; 0, Source!BA117, 1)</f>
        <v>14</v>
      </c>
      <c r="K108" s="41">
        <f>Source!S117</f>
        <v>0.82</v>
      </c>
      <c r="L108" s="43"/>
      <c r="R108">
        <f>H108</f>
        <v>0.06</v>
      </c>
    </row>
    <row r="109" spans="1:32" ht="15" x14ac:dyDescent="0.25">
      <c r="G109" s="53">
        <f>H108</f>
        <v>0.06</v>
      </c>
      <c r="H109" s="53"/>
      <c r="J109" s="50">
        <f>K108</f>
        <v>0.82</v>
      </c>
      <c r="K109" s="50"/>
      <c r="L109" s="44">
        <f>Source!U117</f>
        <v>0</v>
      </c>
      <c r="O109" s="31">
        <f>G109</f>
        <v>0.06</v>
      </c>
      <c r="P109" s="31">
        <f>J109</f>
        <v>0.82</v>
      </c>
      <c r="Q109" s="31">
        <f>L109</f>
        <v>0</v>
      </c>
      <c r="W109">
        <f>IF(Source!BI117&lt;=1,H108, 0)</f>
        <v>0</v>
      </c>
      <c r="X109">
        <f>IF(Source!BI117=2,H108, 0)</f>
        <v>0</v>
      </c>
      <c r="Y109">
        <f>IF(Source!BI117=3,H108, 0)</f>
        <v>0</v>
      </c>
      <c r="Z109">
        <f>IF(Source!BI117=4,H108, 0)</f>
        <v>0.06</v>
      </c>
    </row>
    <row r="111" spans="1:32" ht="15" hidden="1" x14ac:dyDescent="0.25">
      <c r="A111" s="52" t="str">
        <f>CONCATENATE("Итого по подразделу: ",IF(Source!G119&lt;&gt;"Новый подраздел", Source!G119, ""))</f>
        <v>Итого по подразделу: 3. Ж/б перекрытия, включая полы</v>
      </c>
      <c r="B111" s="52"/>
      <c r="C111" s="52"/>
      <c r="D111" s="52"/>
      <c r="E111" s="52"/>
      <c r="F111" s="52"/>
      <c r="G111" s="51">
        <f>SUM(O93:O110)</f>
        <v>0.22</v>
      </c>
      <c r="H111" s="51"/>
      <c r="I111" s="34"/>
      <c r="J111" s="51">
        <f>SUM(P93:P110)</f>
        <v>3.02</v>
      </c>
      <c r="K111" s="51"/>
      <c r="L111" s="44">
        <f>SUM(Q93:Q110)</f>
        <v>0</v>
      </c>
      <c r="AF111" s="48" t="str">
        <f>CONCATENATE("Итого по подразделу: ",IF(Source!G119&lt;&gt;"Новый подраздел", Source!G119, ""))</f>
        <v>Итого по подразделу: 3. Ж/б перекрытия, включая полы</v>
      </c>
    </row>
    <row r="112" spans="1:32" hidden="1" x14ac:dyDescent="0.2"/>
    <row r="113" spans="1:26" hidden="1" x14ac:dyDescent="0.2"/>
    <row r="115" spans="1:26" ht="16.5" x14ac:dyDescent="0.25">
      <c r="A115" s="54" t="str">
        <f>CONCATENATE("Подраздел: ",IF(Source!G149&lt;&gt;"Новый подраздел", Source!G149, ""))</f>
        <v>Подраздел: 4. Кровля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</row>
    <row r="116" spans="1:26" ht="63.75" customHeight="1" x14ac:dyDescent="0.2">
      <c r="A116" s="45">
        <v>1</v>
      </c>
      <c r="B116" s="45" t="str">
        <f>Source!F153</f>
        <v>Прейскурант ОРГРЭС  т.1 п.1.3.03.03 (2 кат.сложн)</v>
      </c>
      <c r="C116" s="45" t="str">
        <f>Source!G153</f>
        <v>Предварительный осмотр строительных конструкций, уточнение объемов обследования</v>
      </c>
      <c r="D116" s="35" t="str">
        <f>Source!H153</f>
        <v>10000м2</v>
      </c>
      <c r="E116" s="9">
        <f>Source!I153</f>
        <v>1E-4</v>
      </c>
      <c r="F116" s="36">
        <f>Source!AL153+Source!AM153+Source!AO153</f>
        <v>451</v>
      </c>
      <c r="G116" s="37"/>
      <c r="H116" s="36"/>
      <c r="I116" s="37" t="str">
        <f>Source!BO153</f>
        <v/>
      </c>
      <c r="J116" s="37"/>
      <c r="K116" s="36"/>
      <c r="L116" s="38"/>
      <c r="S116">
        <f>ROUND((Source!FX153/100)*((ROUND(Source!AF153*Source!I153, 2)+ROUND(Source!AE153*Source!I153, 2))), 2)</f>
        <v>0</v>
      </c>
      <c r="T116">
        <f>Source!X153</f>
        <v>0</v>
      </c>
      <c r="U116">
        <f>ROUND((Source!FY153/100)*((ROUND(Source!AF153*Source!I153, 2)+ROUND(Source!AE153*Source!I153, 2))), 2)</f>
        <v>0</v>
      </c>
      <c r="V116">
        <f>Source!Y153</f>
        <v>0</v>
      </c>
    </row>
    <row r="117" spans="1:26" x14ac:dyDescent="0.2">
      <c r="C117" s="30" t="str">
        <f>"Объем: "&amp;Source!I153&amp;"=1/"&amp;"10000"</f>
        <v>Объем: 0,0001=1/10000</v>
      </c>
    </row>
    <row r="118" spans="1:26" ht="14.25" x14ac:dyDescent="0.2">
      <c r="A118" s="46"/>
      <c r="B118" s="46"/>
      <c r="C118" s="46" t="s">
        <v>240</v>
      </c>
      <c r="D118" s="39"/>
      <c r="E118" s="40"/>
      <c r="F118" s="41">
        <f>Source!AO153</f>
        <v>451</v>
      </c>
      <c r="G118" s="42" t="str">
        <f>Source!DG153</f>
        <v>)*0,942</v>
      </c>
      <c r="H118" s="41">
        <f>ROUND(Source!AF153*Source!I153, 2)</f>
        <v>0.04</v>
      </c>
      <c r="I118" s="42"/>
      <c r="J118" s="42">
        <f>IF(Source!BA153&lt;&gt; 0, Source!BA153, 1)</f>
        <v>14</v>
      </c>
      <c r="K118" s="41">
        <f>Source!S153</f>
        <v>0.59</v>
      </c>
      <c r="L118" s="43"/>
      <c r="R118">
        <f>H118</f>
        <v>0.04</v>
      </c>
    </row>
    <row r="119" spans="1:26" ht="15" x14ac:dyDescent="0.25">
      <c r="G119" s="53">
        <f>H118</f>
        <v>0.04</v>
      </c>
      <c r="H119" s="53"/>
      <c r="J119" s="50">
        <f>K118</f>
        <v>0.59</v>
      </c>
      <c r="K119" s="50"/>
      <c r="L119" s="44">
        <f>Source!U153</f>
        <v>0</v>
      </c>
      <c r="O119" s="31">
        <f>G119</f>
        <v>0.04</v>
      </c>
      <c r="P119" s="31">
        <f>J119</f>
        <v>0.59</v>
      </c>
      <c r="Q119" s="31">
        <f>L119</f>
        <v>0</v>
      </c>
      <c r="W119">
        <f>IF(Source!BI153&lt;=1,H118, 0)</f>
        <v>0</v>
      </c>
      <c r="X119">
        <f>IF(Source!BI153=2,H118, 0)</f>
        <v>0</v>
      </c>
      <c r="Y119">
        <f>IF(Source!BI153=3,H118, 0)</f>
        <v>0</v>
      </c>
      <c r="Z119">
        <f>IF(Source!BI153=4,H118, 0)</f>
        <v>0.04</v>
      </c>
    </row>
    <row r="120" spans="1:26" ht="99.75" x14ac:dyDescent="0.2">
      <c r="A120" s="45">
        <v>2</v>
      </c>
      <c r="B120" s="45" t="str">
        <f>Source!F154</f>
        <v>Прейскурант ОРГРЭС  т.1 п.1.3.03.04 (2 кат.сложн)</v>
      </c>
      <c r="C120" s="45" t="str">
        <f>Source!G154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120" s="35" t="str">
        <f>Source!H154</f>
        <v>10000м2</v>
      </c>
      <c r="E120" s="9">
        <f>Source!I154</f>
        <v>1E-4</v>
      </c>
      <c r="F120" s="36">
        <f>Source!AL154+Source!AM154+Source!AO154</f>
        <v>1224</v>
      </c>
      <c r="G120" s="37"/>
      <c r="H120" s="36"/>
      <c r="I120" s="37" t="str">
        <f>Source!BO154</f>
        <v/>
      </c>
      <c r="J120" s="37"/>
      <c r="K120" s="36"/>
      <c r="L120" s="38"/>
      <c r="S120">
        <f>ROUND((Source!FX154/100)*((ROUND(Source!AF154*Source!I154, 2)+ROUND(Source!AE154*Source!I154, 2))), 2)</f>
        <v>0</v>
      </c>
      <c r="T120">
        <f>Source!X154</f>
        <v>0</v>
      </c>
      <c r="U120">
        <f>ROUND((Source!FY154/100)*((ROUND(Source!AF154*Source!I154, 2)+ROUND(Source!AE154*Source!I154, 2))), 2)</f>
        <v>0</v>
      </c>
      <c r="V120">
        <f>Source!Y154</f>
        <v>0</v>
      </c>
    </row>
    <row r="121" spans="1:26" x14ac:dyDescent="0.2">
      <c r="C121" s="30" t="str">
        <f>"Объем: "&amp;Source!I154&amp;"=1/"&amp;"10000"</f>
        <v>Объем: 0,0001=1/10000</v>
      </c>
    </row>
    <row r="122" spans="1:26" ht="14.25" x14ac:dyDescent="0.2">
      <c r="A122" s="46"/>
      <c r="B122" s="46"/>
      <c r="C122" s="46" t="s">
        <v>240</v>
      </c>
      <c r="D122" s="39"/>
      <c r="E122" s="40"/>
      <c r="F122" s="41">
        <f>Source!AO154</f>
        <v>1224</v>
      </c>
      <c r="G122" s="42" t="str">
        <f>Source!DG154</f>
        <v>)*0,7)*0,942</v>
      </c>
      <c r="H122" s="41">
        <f>ROUND(Source!AF154*Source!I154, 2)</f>
        <v>0.08</v>
      </c>
      <c r="I122" s="42"/>
      <c r="J122" s="42">
        <f>IF(Source!BA154&lt;&gt; 0, Source!BA154, 1)</f>
        <v>14</v>
      </c>
      <c r="K122" s="41">
        <f>Source!S154</f>
        <v>1.1299999999999999</v>
      </c>
      <c r="L122" s="43"/>
      <c r="R122">
        <f>H122</f>
        <v>0.08</v>
      </c>
    </row>
    <row r="123" spans="1:26" ht="15" x14ac:dyDescent="0.25">
      <c r="G123" s="53">
        <f>H122</f>
        <v>0.08</v>
      </c>
      <c r="H123" s="53"/>
      <c r="J123" s="50">
        <f>K122</f>
        <v>1.1299999999999999</v>
      </c>
      <c r="K123" s="50"/>
      <c r="L123" s="44">
        <f>Source!U154</f>
        <v>0</v>
      </c>
      <c r="O123" s="31">
        <f>G123</f>
        <v>0.08</v>
      </c>
      <c r="P123" s="31">
        <f>J123</f>
        <v>1.1299999999999999</v>
      </c>
      <c r="Q123" s="31">
        <f>L123</f>
        <v>0</v>
      </c>
      <c r="W123">
        <f>IF(Source!BI154&lt;=1,H122, 0)</f>
        <v>0</v>
      </c>
      <c r="X123">
        <f>IF(Source!BI154=2,H122, 0)</f>
        <v>0</v>
      </c>
      <c r="Y123">
        <f>IF(Source!BI154=3,H122, 0)</f>
        <v>0</v>
      </c>
      <c r="Z123">
        <f>IF(Source!BI154=4,H122, 0)</f>
        <v>0.08</v>
      </c>
    </row>
    <row r="124" spans="1:26" ht="62.25" customHeight="1" x14ac:dyDescent="0.2">
      <c r="A124" s="45">
        <v>3</v>
      </c>
      <c r="B124" s="45" t="str">
        <f>Source!F155</f>
        <v>Прейскурант ОРГРЭС  т.1 п.1.3.03.05 (2 кат.сложн)</v>
      </c>
      <c r="C124" s="45" t="str">
        <f>Source!G155</f>
        <v>Обработка материалов обследования, составление схем, эскизов, таблиц, графиков</v>
      </c>
      <c r="D124" s="35" t="str">
        <f>Source!H155</f>
        <v>10000м2</v>
      </c>
      <c r="E124" s="9">
        <f>Source!I155</f>
        <v>1E-4</v>
      </c>
      <c r="F124" s="36">
        <f>Source!AL155+Source!AM155+Source!AO155</f>
        <v>1170</v>
      </c>
      <c r="G124" s="37"/>
      <c r="H124" s="36"/>
      <c r="I124" s="37" t="str">
        <f>Source!BO155</f>
        <v/>
      </c>
      <c r="J124" s="37"/>
      <c r="K124" s="36"/>
      <c r="L124" s="38"/>
      <c r="S124">
        <f>ROUND((Source!FX155/100)*((ROUND(Source!AF155*Source!I155, 2)+ROUND(Source!AE155*Source!I155, 2))), 2)</f>
        <v>0</v>
      </c>
      <c r="T124">
        <f>Source!X155</f>
        <v>0</v>
      </c>
      <c r="U124">
        <f>ROUND((Source!FY155/100)*((ROUND(Source!AF155*Source!I155, 2)+ROUND(Source!AE155*Source!I155, 2))), 2)</f>
        <v>0</v>
      </c>
      <c r="V124">
        <f>Source!Y155</f>
        <v>0</v>
      </c>
    </row>
    <row r="125" spans="1:26" x14ac:dyDescent="0.2">
      <c r="C125" s="30" t="str">
        <f>"Объем: "&amp;Source!I155&amp;"=1/"&amp;"10000"</f>
        <v>Объем: 0,0001=1/10000</v>
      </c>
    </row>
    <row r="126" spans="1:26" ht="14.25" x14ac:dyDescent="0.2">
      <c r="A126" s="46"/>
      <c r="B126" s="46"/>
      <c r="C126" s="46" t="s">
        <v>240</v>
      </c>
      <c r="D126" s="39"/>
      <c r="E126" s="40"/>
      <c r="F126" s="41">
        <f>Source!AO155</f>
        <v>1170</v>
      </c>
      <c r="G126" s="42" t="str">
        <f>Source!DG155</f>
        <v>)*0,942</v>
      </c>
      <c r="H126" s="41">
        <f>ROUND(Source!AF155*Source!I155, 2)</f>
        <v>0.11</v>
      </c>
      <c r="I126" s="42"/>
      <c r="J126" s="42">
        <f>IF(Source!BA155&lt;&gt; 0, Source!BA155, 1)</f>
        <v>14</v>
      </c>
      <c r="K126" s="41">
        <f>Source!S155</f>
        <v>1.54</v>
      </c>
      <c r="L126" s="43"/>
      <c r="R126">
        <f>H126</f>
        <v>0.11</v>
      </c>
    </row>
    <row r="127" spans="1:26" ht="15" x14ac:dyDescent="0.25">
      <c r="G127" s="53">
        <f>H126</f>
        <v>0.11</v>
      </c>
      <c r="H127" s="53"/>
      <c r="J127" s="50">
        <f>K126</f>
        <v>1.54</v>
      </c>
      <c r="K127" s="50"/>
      <c r="L127" s="44">
        <f>Source!U155</f>
        <v>0</v>
      </c>
      <c r="O127" s="31">
        <f>G127</f>
        <v>0.11</v>
      </c>
      <c r="P127" s="31">
        <f>J127</f>
        <v>1.54</v>
      </c>
      <c r="Q127" s="31">
        <f>L127</f>
        <v>0</v>
      </c>
      <c r="W127">
        <f>IF(Source!BI155&lt;=1,H126, 0)</f>
        <v>0</v>
      </c>
      <c r="X127">
        <f>IF(Source!BI155=2,H126, 0)</f>
        <v>0</v>
      </c>
      <c r="Y127">
        <f>IF(Source!BI155=3,H126, 0)</f>
        <v>0</v>
      </c>
      <c r="Z127">
        <f>IF(Source!BI155=4,H126, 0)</f>
        <v>0.11</v>
      </c>
    </row>
    <row r="128" spans="1:26" ht="114" x14ac:dyDescent="0.2">
      <c r="A128" s="45">
        <v>4</v>
      </c>
      <c r="B128" s="45" t="str">
        <f>Source!F156</f>
        <v>Прейскурант ОРГРЭС  т.1 п.1.3.03.06 (2 кат.сложн)</v>
      </c>
      <c r="C128" s="45" t="str">
        <f>Source!G156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28" s="35" t="str">
        <f>Source!H156</f>
        <v>10000м2</v>
      </c>
      <c r="E128" s="9">
        <f>Source!I156</f>
        <v>1E-4</v>
      </c>
      <c r="F128" s="36">
        <f>Source!AL156+Source!AM156+Source!AO156</f>
        <v>667</v>
      </c>
      <c r="G128" s="37"/>
      <c r="H128" s="36"/>
      <c r="I128" s="37" t="str">
        <f>Source!BO156</f>
        <v/>
      </c>
      <c r="J128" s="37"/>
      <c r="K128" s="36"/>
      <c r="L128" s="38"/>
      <c r="S128">
        <f>ROUND((Source!FX156/100)*((ROUND(Source!AF156*Source!I156, 2)+ROUND(Source!AE156*Source!I156, 2))), 2)</f>
        <v>0</v>
      </c>
      <c r="T128">
        <f>Source!X156</f>
        <v>0</v>
      </c>
      <c r="U128">
        <f>ROUND((Source!FY156/100)*((ROUND(Source!AF156*Source!I156, 2)+ROUND(Source!AE156*Source!I156, 2))), 2)</f>
        <v>0</v>
      </c>
      <c r="V128">
        <f>Source!Y156</f>
        <v>0</v>
      </c>
    </row>
    <row r="129" spans="1:31" x14ac:dyDescent="0.2">
      <c r="C129" s="30" t="str">
        <f>"Объем: "&amp;Source!I156&amp;"=1/"&amp;"10000"</f>
        <v>Объем: 0,0001=1/10000</v>
      </c>
    </row>
    <row r="130" spans="1:31" ht="14.25" x14ac:dyDescent="0.2">
      <c r="A130" s="46"/>
      <c r="B130" s="46"/>
      <c r="C130" s="46" t="s">
        <v>240</v>
      </c>
      <c r="D130" s="39"/>
      <c r="E130" s="40"/>
      <c r="F130" s="41">
        <f>Source!AO156</f>
        <v>667</v>
      </c>
      <c r="G130" s="42" t="str">
        <f>Source!DG156</f>
        <v>)*0,942</v>
      </c>
      <c r="H130" s="41">
        <f>ROUND(Source!AF156*Source!I156, 2)</f>
        <v>0.06</v>
      </c>
      <c r="I130" s="42"/>
      <c r="J130" s="42">
        <f>IF(Source!BA156&lt;&gt; 0, Source!BA156, 1)</f>
        <v>14</v>
      </c>
      <c r="K130" s="41">
        <f>Source!S156</f>
        <v>0.88</v>
      </c>
      <c r="L130" s="43"/>
      <c r="R130">
        <f>H130</f>
        <v>0.06</v>
      </c>
    </row>
    <row r="131" spans="1:31" ht="15" x14ac:dyDescent="0.25">
      <c r="G131" s="53">
        <f>H130</f>
        <v>0.06</v>
      </c>
      <c r="H131" s="53"/>
      <c r="J131" s="50">
        <f>K130</f>
        <v>0.88</v>
      </c>
      <c r="K131" s="50"/>
      <c r="L131" s="44">
        <f>Source!U156</f>
        <v>0</v>
      </c>
      <c r="O131" s="31">
        <f>G131</f>
        <v>0.06</v>
      </c>
      <c r="P131" s="31">
        <f>J131</f>
        <v>0.88</v>
      </c>
      <c r="Q131" s="31">
        <f>L131</f>
        <v>0</v>
      </c>
      <c r="W131">
        <f>IF(Source!BI156&lt;=1,H130, 0)</f>
        <v>0</v>
      </c>
      <c r="X131">
        <f>IF(Source!BI156=2,H130, 0)</f>
        <v>0</v>
      </c>
      <c r="Y131">
        <f>IF(Source!BI156=3,H130, 0)</f>
        <v>0</v>
      </c>
      <c r="Z131">
        <f>IF(Source!BI156=4,H130, 0)</f>
        <v>0.06</v>
      </c>
    </row>
    <row r="132" spans="1:31" hidden="1" x14ac:dyDescent="0.2"/>
    <row r="133" spans="1:31" ht="15" hidden="1" x14ac:dyDescent="0.25">
      <c r="A133" s="52" t="str">
        <f>CONCATENATE("Итого по подразделу: ",IF(Source!G158&lt;&gt;"Новый подраздел", Source!G158, ""))</f>
        <v>Итого по подразделу: 4. Кровля</v>
      </c>
      <c r="B133" s="52"/>
      <c r="C133" s="52"/>
      <c r="D133" s="52"/>
      <c r="E133" s="52"/>
      <c r="F133" s="52"/>
      <c r="G133" s="51">
        <f>SUM(O115:O132)</f>
        <v>0.28999999999999998</v>
      </c>
      <c r="H133" s="51"/>
      <c r="I133" s="34"/>
      <c r="J133" s="51">
        <f>SUM(P115:P132)</f>
        <v>4.1399999999999997</v>
      </c>
      <c r="K133" s="51"/>
      <c r="L133" s="44">
        <f>SUM(Q115:Q132)</f>
        <v>0</v>
      </c>
    </row>
    <row r="134" spans="1:31" hidden="1" x14ac:dyDescent="0.2"/>
    <row r="135" spans="1:31" hidden="1" x14ac:dyDescent="0.2"/>
    <row r="137" spans="1:31" ht="33" x14ac:dyDescent="0.25">
      <c r="A137" s="54" t="str">
        <f>CONCATENATE("Подраздел: ",IF(Source!G188&lt;&gt;"Новый подраздел", Source!G188, ""))</f>
        <v>Подраздел: 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AE137" s="47" t="str">
        <f>CONCATENATE("Подраздел: ",IF(Source!G188&lt;&gt;"Новый подраздел", Source!G188, ""))</f>
        <v>Подраздел: 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</row>
    <row r="138" spans="1:31" ht="85.5" x14ac:dyDescent="0.2">
      <c r="A138" s="45">
        <v>1</v>
      </c>
      <c r="B138" s="45" t="str">
        <f>Source!F192</f>
        <v>Прейскурант ОРГРЭС  т.1 п.1.3.16.04</v>
      </c>
      <c r="C138" s="45" t="str">
        <f>Source!G192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v>
      </c>
      <c r="D138" s="35" t="str">
        <f>Source!H192</f>
        <v>10 точек</v>
      </c>
      <c r="E138" s="9">
        <f>Source!I192</f>
        <v>0.1</v>
      </c>
      <c r="F138" s="36">
        <f>Source!AL192+Source!AM192+Source!AO192</f>
        <v>409</v>
      </c>
      <c r="G138" s="37"/>
      <c r="H138" s="36"/>
      <c r="I138" s="37" t="str">
        <f>Source!BO192</f>
        <v/>
      </c>
      <c r="J138" s="37"/>
      <c r="K138" s="36"/>
      <c r="L138" s="38"/>
      <c r="S138">
        <f>ROUND((Source!FX192/100)*((ROUND(Source!AF192*Source!I192, 2)+ROUND(Source!AE192*Source!I192, 2))), 2)</f>
        <v>0</v>
      </c>
      <c r="T138">
        <f>Source!X192</f>
        <v>0</v>
      </c>
      <c r="U138">
        <f>ROUND((Source!FY192/100)*((ROUND(Source!AF192*Source!I192, 2)+ROUND(Source!AE192*Source!I192, 2))), 2)</f>
        <v>0</v>
      </c>
      <c r="V138">
        <f>Source!Y192</f>
        <v>0</v>
      </c>
    </row>
    <row r="139" spans="1:31" x14ac:dyDescent="0.2">
      <c r="C139" s="30" t="str">
        <f>"Объем: "&amp;Source!I192&amp;"=1/"&amp;"10"</f>
        <v>Объем: 0,1=1/10</v>
      </c>
    </row>
    <row r="140" spans="1:31" ht="14.25" x14ac:dyDescent="0.2">
      <c r="A140" s="46"/>
      <c r="B140" s="46"/>
      <c r="C140" s="46" t="s">
        <v>240</v>
      </c>
      <c r="D140" s="39"/>
      <c r="E140" s="40"/>
      <c r="F140" s="41">
        <f>Source!AO192</f>
        <v>409</v>
      </c>
      <c r="G140" s="42" t="str">
        <f>Source!DG192</f>
        <v>)*0,942</v>
      </c>
      <c r="H140" s="41">
        <f>ROUND(Source!AF192*Source!I192, 2)</f>
        <v>38.53</v>
      </c>
      <c r="I140" s="42"/>
      <c r="J140" s="42">
        <f>IF(Source!BA192&lt;&gt; 0, Source!BA192, 1)</f>
        <v>14</v>
      </c>
      <c r="K140" s="41">
        <f>Source!S192</f>
        <v>539.39</v>
      </c>
      <c r="L140" s="43"/>
      <c r="R140">
        <f>H140</f>
        <v>38.53</v>
      </c>
    </row>
    <row r="141" spans="1:31" ht="15" x14ac:dyDescent="0.25">
      <c r="G141" s="53">
        <f>H140</f>
        <v>38.53</v>
      </c>
      <c r="H141" s="53"/>
      <c r="J141" s="50">
        <f>K140</f>
        <v>539.39</v>
      </c>
      <c r="K141" s="50"/>
      <c r="L141" s="44">
        <f>Source!U192</f>
        <v>0</v>
      </c>
      <c r="O141" s="31">
        <f>G141</f>
        <v>38.53</v>
      </c>
      <c r="P141" s="31">
        <f>J141</f>
        <v>539.39</v>
      </c>
      <c r="Q141" s="31">
        <f>L141</f>
        <v>0</v>
      </c>
      <c r="W141">
        <f>IF(Source!BI192&lt;=1,H140, 0)</f>
        <v>0</v>
      </c>
      <c r="X141">
        <f>IF(Source!BI192=2,H140, 0)</f>
        <v>0</v>
      </c>
      <c r="Y141">
        <f>IF(Source!BI192=3,H140, 0)</f>
        <v>0</v>
      </c>
      <c r="Z141">
        <f>IF(Source!BI192=4,H140, 0)</f>
        <v>38.53</v>
      </c>
    </row>
    <row r="142" spans="1:31" ht="128.25" x14ac:dyDescent="0.2">
      <c r="A142" s="45">
        <v>2</v>
      </c>
      <c r="B142" s="45" t="str">
        <f>Source!F193</f>
        <v>Прейскурант ОРГРЭС  т.1 п.1.3.16.04</v>
      </c>
      <c r="C142" s="45" t="str">
        <f>Source!G193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v>
      </c>
      <c r="D142" s="35" t="str">
        <f>Source!H193</f>
        <v>10 точек</v>
      </c>
      <c r="E142" s="9">
        <f>Source!I193</f>
        <v>0.1</v>
      </c>
      <c r="F142" s="36">
        <f>Source!AL193+Source!AM193+Source!AO193</f>
        <v>409</v>
      </c>
      <c r="G142" s="37"/>
      <c r="H142" s="36"/>
      <c r="I142" s="37" t="str">
        <f>Source!BO193</f>
        <v/>
      </c>
      <c r="J142" s="37"/>
      <c r="K142" s="36"/>
      <c r="L142" s="38"/>
      <c r="S142">
        <f>ROUND((Source!FX193/100)*((ROUND(Source!AF193*Source!I193, 2)+ROUND(Source!AE193*Source!I193, 2))), 2)</f>
        <v>0</v>
      </c>
      <c r="T142">
        <f>Source!X193</f>
        <v>0</v>
      </c>
      <c r="U142">
        <f>ROUND((Source!FY193/100)*((ROUND(Source!AF193*Source!I193, 2)+ROUND(Source!AE193*Source!I193, 2))), 2)</f>
        <v>0</v>
      </c>
      <c r="V142">
        <f>Source!Y193</f>
        <v>0</v>
      </c>
    </row>
    <row r="143" spans="1:31" x14ac:dyDescent="0.2">
      <c r="C143" s="30" t="str">
        <f>"Объем: "&amp;Source!I193&amp;"=1/"&amp;"10"</f>
        <v>Объем: 0,1=1/10</v>
      </c>
    </row>
    <row r="144" spans="1:31" ht="14.25" x14ac:dyDescent="0.2">
      <c r="A144" s="46"/>
      <c r="B144" s="46"/>
      <c r="C144" s="46" t="s">
        <v>240</v>
      </c>
      <c r="D144" s="39"/>
      <c r="E144" s="40"/>
      <c r="F144" s="41">
        <f>Source!AO193</f>
        <v>409</v>
      </c>
      <c r="G144" s="42" t="str">
        <f>Source!DG193</f>
        <v>)*0,8)*0,942</v>
      </c>
      <c r="H144" s="41">
        <f>ROUND(Source!AF193*Source!I193, 2)</f>
        <v>30.82</v>
      </c>
      <c r="I144" s="42"/>
      <c r="J144" s="42">
        <f>IF(Source!BA193&lt;&gt; 0, Source!BA193, 1)</f>
        <v>14</v>
      </c>
      <c r="K144" s="41">
        <f>Source!S193</f>
        <v>431.51</v>
      </c>
      <c r="L144" s="43"/>
      <c r="R144">
        <f>H144</f>
        <v>30.82</v>
      </c>
    </row>
    <row r="145" spans="1:26" ht="15" x14ac:dyDescent="0.25">
      <c r="G145" s="53">
        <f>H144</f>
        <v>30.82</v>
      </c>
      <c r="H145" s="53"/>
      <c r="J145" s="50">
        <f>K144</f>
        <v>431.51</v>
      </c>
      <c r="K145" s="50"/>
      <c r="L145" s="44">
        <f>Source!U193</f>
        <v>0</v>
      </c>
      <c r="O145" s="31">
        <f>G145</f>
        <v>30.82</v>
      </c>
      <c r="P145" s="31">
        <f>J145</f>
        <v>431.51</v>
      </c>
      <c r="Q145" s="31">
        <f>L145</f>
        <v>0</v>
      </c>
      <c r="W145">
        <f>IF(Source!BI193&lt;=1,H144, 0)</f>
        <v>0</v>
      </c>
      <c r="X145">
        <f>IF(Source!BI193=2,H144, 0)</f>
        <v>0</v>
      </c>
      <c r="Y145">
        <f>IF(Source!BI193=3,H144, 0)</f>
        <v>0</v>
      </c>
      <c r="Z145">
        <f>IF(Source!BI193=4,H144, 0)</f>
        <v>30.82</v>
      </c>
    </row>
    <row r="146" spans="1:26" ht="57" x14ac:dyDescent="0.2">
      <c r="A146" s="45">
        <v>3</v>
      </c>
      <c r="B146" s="45" t="str">
        <f>Source!F194</f>
        <v>Прейскурант ОРГРЭС  т.1 п.1.3.16.05</v>
      </c>
      <c r="C146" s="45" t="str">
        <f>Source!G194</f>
        <v>Обработка полученных данных, анализ результатов, выявление зон дефектов, разработка схем, составление таблиц и графиков</v>
      </c>
      <c r="D146" s="35" t="str">
        <f>Source!H194</f>
        <v>10 точек</v>
      </c>
      <c r="E146" s="9">
        <f>Source!I194</f>
        <v>0.1</v>
      </c>
      <c r="F146" s="36">
        <f>Source!AL194+Source!AM194+Source!AO194</f>
        <v>214</v>
      </c>
      <c r="G146" s="37"/>
      <c r="H146" s="36"/>
      <c r="I146" s="37" t="str">
        <f>Source!BO194</f>
        <v/>
      </c>
      <c r="J146" s="37"/>
      <c r="K146" s="36"/>
      <c r="L146" s="38"/>
      <c r="S146">
        <f>ROUND((Source!FX194/100)*((ROUND(Source!AF194*Source!I194, 2)+ROUND(Source!AE194*Source!I194, 2))), 2)</f>
        <v>0</v>
      </c>
      <c r="T146">
        <f>Source!X194</f>
        <v>0</v>
      </c>
      <c r="U146">
        <f>ROUND((Source!FY194/100)*((ROUND(Source!AF194*Source!I194, 2)+ROUND(Source!AE194*Source!I194, 2))), 2)</f>
        <v>0</v>
      </c>
      <c r="V146">
        <f>Source!Y194</f>
        <v>0</v>
      </c>
    </row>
    <row r="147" spans="1:26" x14ac:dyDescent="0.2">
      <c r="C147" s="30" t="str">
        <f>"Объем: "&amp;Source!I194&amp;"=1/"&amp;"10"</f>
        <v>Объем: 0,1=1/10</v>
      </c>
    </row>
    <row r="148" spans="1:26" ht="14.25" x14ac:dyDescent="0.2">
      <c r="A148" s="46"/>
      <c r="B148" s="46"/>
      <c r="C148" s="46" t="s">
        <v>240</v>
      </c>
      <c r="D148" s="39"/>
      <c r="E148" s="40"/>
      <c r="F148" s="41">
        <f>Source!AO194</f>
        <v>214</v>
      </c>
      <c r="G148" s="42" t="str">
        <f>Source!DG194</f>
        <v>)*0,942</v>
      </c>
      <c r="H148" s="41">
        <f>ROUND(Source!AF194*Source!I194, 2)</f>
        <v>20.16</v>
      </c>
      <c r="I148" s="42"/>
      <c r="J148" s="42">
        <f>IF(Source!BA194&lt;&gt; 0, Source!BA194, 1)</f>
        <v>14</v>
      </c>
      <c r="K148" s="41">
        <f>Source!S194</f>
        <v>282.22000000000003</v>
      </c>
      <c r="L148" s="43"/>
      <c r="R148">
        <f>H148</f>
        <v>20.16</v>
      </c>
    </row>
    <row r="149" spans="1:26" ht="15" x14ac:dyDescent="0.25">
      <c r="G149" s="53">
        <f>H148</f>
        <v>20.16</v>
      </c>
      <c r="H149" s="53"/>
      <c r="J149" s="50">
        <f>K148</f>
        <v>282.22000000000003</v>
      </c>
      <c r="K149" s="50"/>
      <c r="L149" s="44">
        <f>Source!U194</f>
        <v>0</v>
      </c>
      <c r="O149" s="31">
        <f>G149</f>
        <v>20.16</v>
      </c>
      <c r="P149" s="31">
        <f>J149</f>
        <v>282.22000000000003</v>
      </c>
      <c r="Q149" s="31">
        <f>L149</f>
        <v>0</v>
      </c>
      <c r="W149">
        <f>IF(Source!BI194&lt;=1,H148, 0)</f>
        <v>0</v>
      </c>
      <c r="X149">
        <f>IF(Source!BI194=2,H148, 0)</f>
        <v>0</v>
      </c>
      <c r="Y149">
        <f>IF(Source!BI194=3,H148, 0)</f>
        <v>0</v>
      </c>
      <c r="Z149">
        <f>IF(Source!BI194=4,H148, 0)</f>
        <v>20.16</v>
      </c>
    </row>
    <row r="150" spans="1:26" ht="57" x14ac:dyDescent="0.2">
      <c r="A150" s="45">
        <v>4</v>
      </c>
      <c r="B150" s="45" t="str">
        <f>Source!F195</f>
        <v>Прейскурант ОРГРЭС  т.1 п.1.3.16.05</v>
      </c>
      <c r="C150" s="45" t="str">
        <f>Source!G195</f>
        <v>Обработка полученных данных, анализ результатов, выявление зон дефектов, разработка схем, составление таблиц и графиков</v>
      </c>
      <c r="D150" s="35" t="str">
        <f>Source!H195</f>
        <v>10 точек</v>
      </c>
      <c r="E150" s="9">
        <f>Source!I195</f>
        <v>0.1</v>
      </c>
      <c r="F150" s="36">
        <f>Source!AL195+Source!AM195+Source!AO195</f>
        <v>214</v>
      </c>
      <c r="G150" s="37"/>
      <c r="H150" s="36"/>
      <c r="I150" s="37" t="str">
        <f>Source!BO195</f>
        <v/>
      </c>
      <c r="J150" s="37"/>
      <c r="K150" s="36"/>
      <c r="L150" s="38"/>
      <c r="S150">
        <f>ROUND((Source!FX195/100)*((ROUND(Source!AF195*Source!I195, 2)+ROUND(Source!AE195*Source!I195, 2))), 2)</f>
        <v>0</v>
      </c>
      <c r="T150">
        <f>Source!X195</f>
        <v>0</v>
      </c>
      <c r="U150">
        <f>ROUND((Source!FY195/100)*((ROUND(Source!AF195*Source!I195, 2)+ROUND(Source!AE195*Source!I195, 2))), 2)</f>
        <v>0</v>
      </c>
      <c r="V150">
        <f>Source!Y195</f>
        <v>0</v>
      </c>
    </row>
    <row r="151" spans="1:26" x14ac:dyDescent="0.2">
      <c r="C151" s="30" t="str">
        <f>"Объем: "&amp;Source!I195&amp;"=1/"&amp;"10"</f>
        <v>Объем: 0,1=1/10</v>
      </c>
    </row>
    <row r="152" spans="1:26" ht="14.25" x14ac:dyDescent="0.2">
      <c r="A152" s="46"/>
      <c r="B152" s="46"/>
      <c r="C152" s="46" t="s">
        <v>240</v>
      </c>
      <c r="D152" s="39"/>
      <c r="E152" s="40"/>
      <c r="F152" s="41">
        <f>Source!AO195</f>
        <v>214</v>
      </c>
      <c r="G152" s="42" t="str">
        <f>Source!DG195</f>
        <v>)*0,8)*0,942</v>
      </c>
      <c r="H152" s="41">
        <f>ROUND(Source!AF195*Source!I195, 2)</f>
        <v>16.13</v>
      </c>
      <c r="I152" s="42"/>
      <c r="J152" s="42">
        <f>IF(Source!BA195&lt;&gt; 0, Source!BA195, 1)</f>
        <v>14</v>
      </c>
      <c r="K152" s="41">
        <f>Source!S195</f>
        <v>225.78</v>
      </c>
      <c r="L152" s="43"/>
      <c r="R152">
        <f>H152</f>
        <v>16.13</v>
      </c>
    </row>
    <row r="153" spans="1:26" ht="15" x14ac:dyDescent="0.25">
      <c r="G153" s="53">
        <f>H152</f>
        <v>16.13</v>
      </c>
      <c r="H153" s="53"/>
      <c r="J153" s="50">
        <f>K152</f>
        <v>225.78</v>
      </c>
      <c r="K153" s="50"/>
      <c r="L153" s="44">
        <f>Source!U195</f>
        <v>0</v>
      </c>
      <c r="O153" s="31">
        <f>G153</f>
        <v>16.13</v>
      </c>
      <c r="P153" s="31">
        <f>J153</f>
        <v>225.78</v>
      </c>
      <c r="Q153" s="31">
        <f>L153</f>
        <v>0</v>
      </c>
      <c r="W153">
        <f>IF(Source!BI195&lt;=1,H152, 0)</f>
        <v>0</v>
      </c>
      <c r="X153">
        <f>IF(Source!BI195=2,H152, 0)</f>
        <v>0</v>
      </c>
      <c r="Y153">
        <f>IF(Source!BI195=3,H152, 0)</f>
        <v>0</v>
      </c>
      <c r="Z153">
        <f>IF(Source!BI195=4,H152, 0)</f>
        <v>16.13</v>
      </c>
    </row>
    <row r="154" spans="1:26" ht="85.5" x14ac:dyDescent="0.2">
      <c r="A154" s="45">
        <v>5</v>
      </c>
      <c r="B154" s="45" t="str">
        <f>Source!F196</f>
        <v>Прейскурант ОРГРЭС  т.1 п.1.3.16.06</v>
      </c>
      <c r="C154" s="45" t="str">
        <f>Source!G196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54" s="35" t="str">
        <f>Source!H196</f>
        <v>10 точек</v>
      </c>
      <c r="E154" s="9">
        <f>Source!I196</f>
        <v>0.1</v>
      </c>
      <c r="F154" s="36">
        <f>Source!AL196+Source!AM196+Source!AO196</f>
        <v>256</v>
      </c>
      <c r="G154" s="37"/>
      <c r="H154" s="36"/>
      <c r="I154" s="37" t="str">
        <f>Source!BO196</f>
        <v/>
      </c>
      <c r="J154" s="37"/>
      <c r="K154" s="36"/>
      <c r="L154" s="38"/>
      <c r="S154">
        <f>ROUND((Source!FX196/100)*((ROUND(Source!AF196*Source!I196, 2)+ROUND(Source!AE196*Source!I196, 2))), 2)</f>
        <v>0</v>
      </c>
      <c r="T154">
        <f>Source!X196</f>
        <v>0</v>
      </c>
      <c r="U154">
        <f>ROUND((Source!FY196/100)*((ROUND(Source!AF196*Source!I196, 2)+ROUND(Source!AE196*Source!I196, 2))), 2)</f>
        <v>0</v>
      </c>
      <c r="V154">
        <f>Source!Y196</f>
        <v>0</v>
      </c>
    </row>
    <row r="155" spans="1:26" x14ac:dyDescent="0.2">
      <c r="C155" s="30" t="str">
        <f>"Объем: "&amp;Source!I196&amp;"=1/"&amp;"10"</f>
        <v>Объем: 0,1=1/10</v>
      </c>
    </row>
    <row r="156" spans="1:26" ht="14.25" x14ac:dyDescent="0.2">
      <c r="A156" s="46"/>
      <c r="B156" s="46"/>
      <c r="C156" s="46" t="s">
        <v>240</v>
      </c>
      <c r="D156" s="39"/>
      <c r="E156" s="40"/>
      <c r="F156" s="41">
        <f>Source!AO196</f>
        <v>256</v>
      </c>
      <c r="G156" s="42" t="str">
        <f>Source!DG196</f>
        <v>)*0,942</v>
      </c>
      <c r="H156" s="41">
        <f>ROUND(Source!AF196*Source!I196, 2)</f>
        <v>24.12</v>
      </c>
      <c r="I156" s="42"/>
      <c r="J156" s="42">
        <f>IF(Source!BA196&lt;&gt; 0, Source!BA196, 1)</f>
        <v>14</v>
      </c>
      <c r="K156" s="41">
        <f>Source!S196</f>
        <v>337.61</v>
      </c>
      <c r="L156" s="43"/>
      <c r="R156">
        <f>H156</f>
        <v>24.12</v>
      </c>
    </row>
    <row r="157" spans="1:26" ht="15" x14ac:dyDescent="0.25">
      <c r="G157" s="53">
        <f>H156</f>
        <v>24.12</v>
      </c>
      <c r="H157" s="53"/>
      <c r="J157" s="50">
        <f>K156</f>
        <v>337.61</v>
      </c>
      <c r="K157" s="50"/>
      <c r="L157" s="44">
        <f>Source!U196</f>
        <v>0</v>
      </c>
      <c r="O157" s="31">
        <f>G157</f>
        <v>24.12</v>
      </c>
      <c r="P157" s="31">
        <f>J157</f>
        <v>337.61</v>
      </c>
      <c r="Q157" s="31">
        <f>L157</f>
        <v>0</v>
      </c>
      <c r="W157">
        <f>IF(Source!BI196&lt;=1,H156, 0)</f>
        <v>0</v>
      </c>
      <c r="X157">
        <f>IF(Source!BI196=2,H156, 0)</f>
        <v>0</v>
      </c>
      <c r="Y157">
        <f>IF(Source!BI196=3,H156, 0)</f>
        <v>0</v>
      </c>
      <c r="Z157">
        <f>IF(Source!BI196=4,H156, 0)</f>
        <v>24.12</v>
      </c>
    </row>
    <row r="158" spans="1:26" ht="85.5" x14ac:dyDescent="0.2">
      <c r="A158" s="45">
        <v>6</v>
      </c>
      <c r="B158" s="45" t="str">
        <f>Source!F197</f>
        <v>Прейскурант ОРГРЭС  т.1 п.1.3.16.06</v>
      </c>
      <c r="C158" s="45" t="str">
        <f>Source!G197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58" s="35" t="str">
        <f>Source!H197</f>
        <v>10 точек</v>
      </c>
      <c r="E158" s="9">
        <f>Source!I197</f>
        <v>0.1</v>
      </c>
      <c r="F158" s="36">
        <f>Source!AL197+Source!AM197+Source!AO197</f>
        <v>256</v>
      </c>
      <c r="G158" s="37"/>
      <c r="H158" s="36"/>
      <c r="I158" s="37" t="str">
        <f>Source!BO197</f>
        <v/>
      </c>
      <c r="J158" s="37"/>
      <c r="K158" s="36"/>
      <c r="L158" s="38"/>
      <c r="S158">
        <f>ROUND((Source!FX197/100)*((ROUND(Source!AF197*Source!I197, 2)+ROUND(Source!AE197*Source!I197, 2))), 2)</f>
        <v>0</v>
      </c>
      <c r="T158">
        <f>Source!X197</f>
        <v>0</v>
      </c>
      <c r="U158">
        <f>ROUND((Source!FY197/100)*((ROUND(Source!AF197*Source!I197, 2)+ROUND(Source!AE197*Source!I197, 2))), 2)</f>
        <v>0</v>
      </c>
      <c r="V158">
        <f>Source!Y197</f>
        <v>0</v>
      </c>
    </row>
    <row r="159" spans="1:26" x14ac:dyDescent="0.2">
      <c r="C159" s="30" t="str">
        <f>"Объем: "&amp;Source!I197&amp;"=1/"&amp;"10"</f>
        <v>Объем: 0,1=1/10</v>
      </c>
    </row>
    <row r="160" spans="1:26" ht="14.25" x14ac:dyDescent="0.2">
      <c r="A160" s="46"/>
      <c r="B160" s="46"/>
      <c r="C160" s="46" t="s">
        <v>240</v>
      </c>
      <c r="D160" s="39"/>
      <c r="E160" s="40"/>
      <c r="F160" s="41">
        <f>Source!AO197</f>
        <v>256</v>
      </c>
      <c r="G160" s="42" t="str">
        <f>Source!DG197</f>
        <v>)*0,8)*0,942</v>
      </c>
      <c r="H160" s="41">
        <f>ROUND(Source!AF197*Source!I197, 2)</f>
        <v>19.29</v>
      </c>
      <c r="I160" s="42"/>
      <c r="J160" s="42">
        <f>IF(Source!BA197&lt;&gt; 0, Source!BA197, 1)</f>
        <v>14</v>
      </c>
      <c r="K160" s="41">
        <f>Source!S197</f>
        <v>270.08999999999997</v>
      </c>
      <c r="L160" s="43"/>
      <c r="R160">
        <f>H160</f>
        <v>19.29</v>
      </c>
    </row>
    <row r="161" spans="1:32" ht="15" x14ac:dyDescent="0.25">
      <c r="G161" s="53">
        <f>H160</f>
        <v>19.29</v>
      </c>
      <c r="H161" s="53"/>
      <c r="J161" s="50">
        <f>K160</f>
        <v>270.08999999999997</v>
      </c>
      <c r="K161" s="50"/>
      <c r="L161" s="44">
        <f>Source!U197</f>
        <v>0</v>
      </c>
      <c r="O161" s="31">
        <f>G161</f>
        <v>19.29</v>
      </c>
      <c r="P161" s="31">
        <f>J161</f>
        <v>270.08999999999997</v>
      </c>
      <c r="Q161" s="31">
        <f>L161</f>
        <v>0</v>
      </c>
      <c r="W161">
        <f>IF(Source!BI197&lt;=1,H160, 0)</f>
        <v>0</v>
      </c>
      <c r="X161">
        <f>IF(Source!BI197=2,H160, 0)</f>
        <v>0</v>
      </c>
      <c r="Y161">
        <f>IF(Source!BI197=3,H160, 0)</f>
        <v>0</v>
      </c>
      <c r="Z161">
        <f>IF(Source!BI197=4,H160, 0)</f>
        <v>19.29</v>
      </c>
    </row>
    <row r="163" spans="1:32" ht="45" hidden="1" x14ac:dyDescent="0.25">
      <c r="A163" s="52" t="str">
        <f>CONCATENATE("Итого по подразделу: ",IF(Source!G199&lt;&gt;"Новый подраздел", Source!G199, ""))</f>
        <v>Итого по подразделу: 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B163" s="52"/>
      <c r="C163" s="52"/>
      <c r="D163" s="52"/>
      <c r="E163" s="52"/>
      <c r="F163" s="52"/>
      <c r="G163" s="51">
        <f>SUM(O137:O162)</f>
        <v>149.04999999999998</v>
      </c>
      <c r="H163" s="51"/>
      <c r="I163" s="34"/>
      <c r="J163" s="51">
        <f>SUM(P137:P162)</f>
        <v>2086.6</v>
      </c>
      <c r="K163" s="51"/>
      <c r="L163" s="44">
        <f>SUM(Q137:Q162)</f>
        <v>0</v>
      </c>
      <c r="AF163" s="48" t="str">
        <f>CONCATENATE("Итого по подразделу: ",IF(Source!G199&lt;&gt;"Новый подраздел", Source!G199, ""))</f>
        <v>Итого по подразделу: 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</row>
    <row r="164" spans="1:32" hidden="1" x14ac:dyDescent="0.2"/>
    <row r="165" spans="1:32" hidden="1" x14ac:dyDescent="0.2"/>
    <row r="166" spans="1:32" hidden="1" x14ac:dyDescent="0.2"/>
    <row r="167" spans="1:32" ht="30" hidden="1" x14ac:dyDescent="0.25">
      <c r="A167" s="52" t="str">
        <f>CONCATENATE("Итого по разделу: ",IF(Source!G229&lt;&gt;"Новый раздел", Source!G229, ""))</f>
        <v>Итого по разделу: Определение технического состояния отдельных элементов строительных конструкций зданий и сооружений</v>
      </c>
      <c r="B167" s="52"/>
      <c r="C167" s="52"/>
      <c r="D167" s="52"/>
      <c r="E167" s="52"/>
      <c r="F167" s="52"/>
      <c r="G167" s="51">
        <f>SUM(O44:O166)</f>
        <v>150.13999999999999</v>
      </c>
      <c r="H167" s="51"/>
      <c r="I167" s="34"/>
      <c r="J167" s="51">
        <f>SUM(P44:P166)</f>
        <v>2102.04</v>
      </c>
      <c r="K167" s="51"/>
      <c r="L167" s="44">
        <f>SUM(Q44:Q166)</f>
        <v>0</v>
      </c>
      <c r="AF167" s="48" t="str">
        <f>CONCATENATE("Итого по разделу: ",IF(Source!G229&lt;&gt;"Новый раздел", Source!G229, ""))</f>
        <v>Итого по разделу: Определение технического состояния отдельных элементов строительных конструкций зданий и сооружений</v>
      </c>
    </row>
    <row r="168" spans="1:32" hidden="1" x14ac:dyDescent="0.2"/>
    <row r="169" spans="1:32" hidden="1" x14ac:dyDescent="0.2"/>
    <row r="170" spans="1:32" hidden="1" x14ac:dyDescent="0.2"/>
    <row r="171" spans="1:32" ht="30" hidden="1" x14ac:dyDescent="0.25">
      <c r="A171" s="52" t="str">
        <f>CONCATENATE("Итого по локальной смете: ",IF(Source!G259&lt;&gt;"Новая локальная смета", Source!G259, ""))</f>
        <v>Итого по локальной смете: Техническое обследование строительных конструкций зданий и сооружений и инженерных сетей</v>
      </c>
      <c r="B171" s="52"/>
      <c r="C171" s="52"/>
      <c r="D171" s="52"/>
      <c r="E171" s="52"/>
      <c r="F171" s="52"/>
      <c r="G171" s="51">
        <f>SUM(O42:O170)</f>
        <v>150.13999999999999</v>
      </c>
      <c r="H171" s="51"/>
      <c r="I171" s="34"/>
      <c r="J171" s="51">
        <f>SUM(P42:P170)</f>
        <v>2102.04</v>
      </c>
      <c r="K171" s="51"/>
      <c r="L171" s="44">
        <f>SUM(Q42:Q170)</f>
        <v>0</v>
      </c>
      <c r="AF171" s="48" t="str">
        <f>CONCATENATE("Итого по локальной смете: ",IF(Source!G259&lt;&gt;"Новая локальная смета", Source!G259, ""))</f>
        <v>Итого по локальной смете: Техническое обследование строительных конструкций зданий и сооружений и инженерных сетей</v>
      </c>
    </row>
    <row r="172" spans="1:32" hidden="1" x14ac:dyDescent="0.2"/>
    <row r="173" spans="1:32" hidden="1" x14ac:dyDescent="0.2"/>
    <row r="174" spans="1:32" hidden="1" x14ac:dyDescent="0.2"/>
    <row r="175" spans="1:32" ht="15" hidden="1" x14ac:dyDescent="0.25">
      <c r="A175" s="52" t="str">
        <f>CONCATENATE("Итого по смете: ",IF(Source!G289&lt;&gt;"Новый объект", Source!G289, ""))</f>
        <v>Итого по смете: 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2027г.     
(с целью заключения рамочного Договора) Прейскурант</v>
      </c>
      <c r="B175" s="52"/>
      <c r="C175" s="52"/>
      <c r="D175" s="52"/>
      <c r="E175" s="52"/>
      <c r="F175" s="52"/>
      <c r="G175" s="51">
        <f>SUM(O1:O174)</f>
        <v>150.13999999999999</v>
      </c>
      <c r="H175" s="51"/>
      <c r="I175" s="34"/>
      <c r="J175" s="51">
        <f>SUM(P1:P174)</f>
        <v>2102.04</v>
      </c>
      <c r="K175" s="51"/>
      <c r="L175" s="44">
        <f>SUM(Q1:Q174)</f>
        <v>0</v>
      </c>
      <c r="AF175" s="48" t="str">
        <f>CONCATENATE("Итого по смете: ",IF(Source!G289&lt;&gt;"Новый объект", Source!G289, ""))</f>
        <v>Итого по смете: 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2027г.     
(с целью заключения рамочного Договора) Прейскурант</v>
      </c>
    </row>
    <row r="176" spans="1:32" hidden="1" x14ac:dyDescent="0.2"/>
    <row r="177" spans="1:12" hidden="1" x14ac:dyDescent="0.2"/>
    <row r="179" spans="1:12" ht="14.25" hidden="1" x14ac:dyDescent="0.2">
      <c r="A179" s="33" t="s">
        <v>241</v>
      </c>
      <c r="B179" s="33"/>
      <c r="C179" s="9" t="s">
        <v>242</v>
      </c>
      <c r="D179" s="32"/>
      <c r="E179" s="32"/>
      <c r="F179" s="32"/>
      <c r="G179" s="32"/>
      <c r="H179" s="32"/>
      <c r="I179" s="10"/>
      <c r="J179" s="9"/>
      <c r="K179" s="10"/>
      <c r="L179" s="10"/>
    </row>
    <row r="180" spans="1:12" ht="14.25" hidden="1" x14ac:dyDescent="0.2">
      <c r="A180" s="10"/>
      <c r="B180" s="10"/>
      <c r="C180" s="9"/>
      <c r="D180" s="56" t="s">
        <v>243</v>
      </c>
      <c r="E180" s="56"/>
      <c r="F180" s="56"/>
      <c r="G180" s="56"/>
      <c r="H180" s="56"/>
      <c r="I180" s="10"/>
      <c r="J180" s="9"/>
      <c r="K180" s="10"/>
      <c r="L180" s="10"/>
    </row>
    <row r="181" spans="1:12" ht="14.25" hidden="1" x14ac:dyDescent="0.2">
      <c r="A181" s="10"/>
      <c r="B181" s="10"/>
      <c r="C181" s="9"/>
      <c r="D181" s="10"/>
      <c r="E181" s="10"/>
      <c r="F181" s="10"/>
      <c r="G181" s="10"/>
      <c r="H181" s="10"/>
      <c r="I181" s="10"/>
      <c r="J181" s="9"/>
      <c r="K181" s="10"/>
      <c r="L181" s="10"/>
    </row>
    <row r="182" spans="1:12" ht="14.25" x14ac:dyDescent="0.2">
      <c r="A182" s="33" t="s">
        <v>241</v>
      </c>
      <c r="B182" s="33"/>
      <c r="C182" s="9" t="s">
        <v>244</v>
      </c>
      <c r="D182" s="32" t="str">
        <f>IF(Source!AC12&lt;&gt;"", Source!AC12," ")</f>
        <v>гл. специалист ОЦ</v>
      </c>
      <c r="E182" s="32"/>
      <c r="F182" s="32"/>
      <c r="G182" s="32"/>
      <c r="H182" s="32"/>
      <c r="I182" s="10" t="str">
        <f>IF(Source!AB12&lt;&gt;"", Source!AB12," ")</f>
        <v>Т.Д. Федунова</v>
      </c>
      <c r="J182" s="9"/>
      <c r="K182" s="10"/>
      <c r="L182" s="10"/>
    </row>
    <row r="183" spans="1:12" ht="14.25" x14ac:dyDescent="0.2">
      <c r="A183" s="10"/>
      <c r="B183" s="10"/>
      <c r="C183" s="10"/>
      <c r="D183" s="56" t="s">
        <v>243</v>
      </c>
      <c r="E183" s="56"/>
      <c r="F183" s="56"/>
      <c r="G183" s="56"/>
      <c r="H183" s="56"/>
      <c r="I183" s="10"/>
      <c r="J183" s="10"/>
      <c r="K183" s="10"/>
      <c r="L183" s="10"/>
    </row>
    <row r="184" spans="1:12" ht="14.25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12" ht="14.25" x14ac:dyDescent="0.2">
      <c r="A185" s="10"/>
      <c r="B185" s="10"/>
      <c r="C185" s="9" t="s">
        <v>245</v>
      </c>
      <c r="D185" s="32" t="str">
        <f>IF(Source!AE12&lt;&gt;"", Source!AE12," ")</f>
        <v>начальник ОЦ</v>
      </c>
      <c r="E185" s="32"/>
      <c r="F185" s="32"/>
      <c r="G185" s="32"/>
      <c r="H185" s="32"/>
      <c r="I185" s="10" t="str">
        <f>IF(Source!AD12&lt;&gt;"", Source!AD12," ")</f>
        <v>В.В. Вейцман</v>
      </c>
      <c r="J185" s="9"/>
      <c r="K185" s="10"/>
      <c r="L185" s="10"/>
    </row>
    <row r="186" spans="1:12" ht="14.25" x14ac:dyDescent="0.2">
      <c r="A186" s="10"/>
      <c r="B186" s="10"/>
      <c r="C186" s="10"/>
      <c r="D186" s="56" t="s">
        <v>243</v>
      </c>
      <c r="E186" s="56"/>
      <c r="F186" s="56"/>
      <c r="G186" s="56"/>
      <c r="H186" s="56"/>
      <c r="I186" s="10"/>
      <c r="J186" s="10"/>
      <c r="K186" s="10"/>
      <c r="L186" s="10"/>
    </row>
  </sheetData>
  <mergeCells count="133">
    <mergeCell ref="B3:E3"/>
    <mergeCell ref="H3:L3"/>
    <mergeCell ref="B4:E4"/>
    <mergeCell ref="H4:L4"/>
    <mergeCell ref="B6:E6"/>
    <mergeCell ref="H6:L6"/>
    <mergeCell ref="A24:L24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A38:L38"/>
    <mergeCell ref="D180:H180"/>
    <mergeCell ref="D183:H183"/>
    <mergeCell ref="D186:H186"/>
    <mergeCell ref="J89:K89"/>
    <mergeCell ref="A89:F89"/>
    <mergeCell ref="J87:K87"/>
    <mergeCell ref="G87:H87"/>
    <mergeCell ref="J83:K83"/>
    <mergeCell ref="G83:H83"/>
    <mergeCell ref="J53:K53"/>
    <mergeCell ref="G53:H53"/>
    <mergeCell ref="A49:L49"/>
    <mergeCell ref="A44:L44"/>
    <mergeCell ref="A42:L42"/>
    <mergeCell ref="G131:H131"/>
    <mergeCell ref="J127:K127"/>
    <mergeCell ref="G127:H127"/>
    <mergeCell ref="J123:K123"/>
    <mergeCell ref="G123:H123"/>
    <mergeCell ref="J65:K65"/>
    <mergeCell ref="G65:H65"/>
    <mergeCell ref="J61:K61"/>
    <mergeCell ref="G61:H61"/>
    <mergeCell ref="J57:K57"/>
    <mergeCell ref="G57:H57"/>
    <mergeCell ref="J79:K79"/>
    <mergeCell ref="G79:H79"/>
    <mergeCell ref="J75:K75"/>
    <mergeCell ref="G75:H75"/>
    <mergeCell ref="A71:L71"/>
    <mergeCell ref="G67:H67"/>
    <mergeCell ref="J67:K67"/>
    <mergeCell ref="A67:F67"/>
    <mergeCell ref="J145:K145"/>
    <mergeCell ref="G145:H145"/>
    <mergeCell ref="J97:K97"/>
    <mergeCell ref="G97:H97"/>
    <mergeCell ref="A93:L93"/>
    <mergeCell ref="G89:H89"/>
    <mergeCell ref="G163:H163"/>
    <mergeCell ref="J163:K163"/>
    <mergeCell ref="A163:F163"/>
    <mergeCell ref="J161:K161"/>
    <mergeCell ref="G161:H161"/>
    <mergeCell ref="J157:K157"/>
    <mergeCell ref="J109:K109"/>
    <mergeCell ref="G109:H109"/>
    <mergeCell ref="J105:K105"/>
    <mergeCell ref="G105:H105"/>
    <mergeCell ref="J101:K101"/>
    <mergeCell ref="G101:H101"/>
    <mergeCell ref="J119:K119"/>
    <mergeCell ref="G119:H119"/>
    <mergeCell ref="A115:L115"/>
    <mergeCell ref="G111:H111"/>
    <mergeCell ref="J111:K111"/>
    <mergeCell ref="A111:F111"/>
    <mergeCell ref="C45:K45"/>
    <mergeCell ref="C46:K46"/>
    <mergeCell ref="C47:K47"/>
    <mergeCell ref="J131:K131"/>
    <mergeCell ref="G175:H175"/>
    <mergeCell ref="J175:K175"/>
    <mergeCell ref="A175:F175"/>
    <mergeCell ref="G171:H171"/>
    <mergeCell ref="J171:K171"/>
    <mergeCell ref="A171:F171"/>
    <mergeCell ref="G167:H167"/>
    <mergeCell ref="J167:K167"/>
    <mergeCell ref="A167:F167"/>
    <mergeCell ref="J141:K141"/>
    <mergeCell ref="G141:H141"/>
    <mergeCell ref="A137:L137"/>
    <mergeCell ref="G133:H133"/>
    <mergeCell ref="J133:K133"/>
    <mergeCell ref="A133:F133"/>
    <mergeCell ref="G157:H157"/>
    <mergeCell ref="J153:K153"/>
    <mergeCell ref="G153:H153"/>
    <mergeCell ref="J149:K149"/>
    <mergeCell ref="G149:H149"/>
  </mergeCells>
  <pageMargins left="0.4" right="0.2" top="0.2" bottom="0.4" header="0.2" footer="0.2"/>
  <pageSetup paperSize="9" scale="5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8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33" ht="409.5" x14ac:dyDescent="0.2">
      <c r="A12" s="1">
        <v>1</v>
      </c>
      <c r="B12" s="1">
        <v>364</v>
      </c>
      <c r="C12" s="1">
        <v>0</v>
      </c>
      <c r="D12" s="1">
        <f>ROW(A289)</f>
        <v>289</v>
      </c>
      <c r="E12" s="1">
        <v>0</v>
      </c>
      <c r="F12" s="1" t="s">
        <v>3</v>
      </c>
      <c r="G12" s="72" t="s">
        <v>246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14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B289</f>
        <v>364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2027г.     
(с целью заключения рамочного Договора) Прейскурант</v>
      </c>
      <c r="H18" s="2"/>
      <c r="I18" s="2"/>
      <c r="J18" s="2"/>
      <c r="K18" s="2"/>
      <c r="L18" s="2"/>
      <c r="M18" s="2"/>
      <c r="N18" s="2"/>
      <c r="O18" s="2">
        <f t="shared" ref="O18:AT18" si="1">O289</f>
        <v>2102.04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2102.04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2102.04</v>
      </c>
      <c r="AS18" s="2">
        <f t="shared" si="1"/>
        <v>0</v>
      </c>
      <c r="AT18" s="2">
        <f t="shared" si="1"/>
        <v>0</v>
      </c>
      <c r="AU18" s="2">
        <f t="shared" ref="AU18:BZ18" si="2">AU289</f>
        <v>2102.04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ROW(A259)</f>
        <v>259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Техническое обследование строительных конструкций зданий и сооружений и инженерных сетей</v>
      </c>
      <c r="H22" s="2"/>
      <c r="I22" s="2"/>
      <c r="J22" s="2"/>
      <c r="K22" s="2"/>
      <c r="L22" s="2"/>
      <c r="M22" s="2"/>
      <c r="N22" s="2"/>
      <c r="O22" s="2">
        <f t="shared" ref="O22:AT22" si="8">O259</f>
        <v>2102.04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2102.04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2102.04</v>
      </c>
      <c r="AS22" s="2">
        <f t="shared" si="8"/>
        <v>0</v>
      </c>
      <c r="AT22" s="2">
        <f t="shared" si="8"/>
        <v>0</v>
      </c>
      <c r="AU22" s="2">
        <f t="shared" ref="AU22:BZ22" si="9">AU259</f>
        <v>2102.04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ROW(A229)</f>
        <v>229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B229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Определение технического состояния отдельных элементов строительных конструкций зданий и сооружений</v>
      </c>
      <c r="H26" s="2"/>
      <c r="I26" s="2"/>
      <c r="J26" s="2"/>
      <c r="K26" s="2"/>
      <c r="L26" s="2"/>
      <c r="M26" s="2"/>
      <c r="N26" s="2"/>
      <c r="O26" s="2">
        <f t="shared" ref="O26:AT26" si="15">O229</f>
        <v>2102.04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2102.04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2102.04</v>
      </c>
      <c r="AS26" s="2">
        <f t="shared" si="15"/>
        <v>0</v>
      </c>
      <c r="AT26" s="2">
        <f t="shared" si="15"/>
        <v>0</v>
      </c>
      <c r="AU26" s="2">
        <f t="shared" ref="AU26:BZ26" si="16">AU229</f>
        <v>2102.04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CA229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DG229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EM229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FS229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19</v>
      </c>
      <c r="H28" t="s">
        <v>3</v>
      </c>
      <c r="AA28">
        <v>1</v>
      </c>
      <c r="IK28">
        <v>0</v>
      </c>
    </row>
    <row r="29" spans="1:245" x14ac:dyDescent="0.2">
      <c r="A29">
        <v>19</v>
      </c>
      <c r="B29">
        <v>1</v>
      </c>
      <c r="F29" t="s">
        <v>3</v>
      </c>
      <c r="G29" t="s">
        <v>20</v>
      </c>
      <c r="H29" t="s">
        <v>3</v>
      </c>
      <c r="AA29">
        <v>1</v>
      </c>
      <c r="IK29">
        <v>0</v>
      </c>
    </row>
    <row r="30" spans="1:245" x14ac:dyDescent="0.2">
      <c r="A30">
        <v>19</v>
      </c>
      <c r="B30">
        <v>1</v>
      </c>
      <c r="F30" t="s">
        <v>3</v>
      </c>
      <c r="G30" t="s">
        <v>21</v>
      </c>
      <c r="H30" t="s">
        <v>3</v>
      </c>
      <c r="AA30">
        <v>1</v>
      </c>
      <c r="IK30">
        <v>0</v>
      </c>
    </row>
    <row r="32" spans="1:245" x14ac:dyDescent="0.2">
      <c r="A32" s="1">
        <v>5</v>
      </c>
      <c r="B32" s="1">
        <v>1</v>
      </c>
      <c r="C32" s="1"/>
      <c r="D32" s="1">
        <f>ROW(A41)</f>
        <v>41</v>
      </c>
      <c r="E32" s="1"/>
      <c r="F32" s="1" t="s">
        <v>22</v>
      </c>
      <c r="G32" s="1" t="s">
        <v>23</v>
      </c>
      <c r="H32" s="1" t="s">
        <v>3</v>
      </c>
      <c r="I32" s="1">
        <v>0</v>
      </c>
      <c r="J32" s="1"/>
      <c r="K32" s="1">
        <v>-1</v>
      </c>
      <c r="L32" s="1"/>
      <c r="M32" s="1" t="s">
        <v>3</v>
      </c>
      <c r="N32" s="1"/>
      <c r="O32" s="1"/>
      <c r="P32" s="1"/>
      <c r="Q32" s="1"/>
      <c r="R32" s="1"/>
      <c r="S32" s="1">
        <v>0</v>
      </c>
      <c r="T32" s="1"/>
      <c r="U32" s="1" t="s">
        <v>3</v>
      </c>
      <c r="V32" s="1">
        <v>0</v>
      </c>
      <c r="W32" s="1"/>
      <c r="X32" s="1"/>
      <c r="Y32" s="1"/>
      <c r="Z32" s="1"/>
      <c r="AA32" s="1"/>
      <c r="AB32" s="1" t="s">
        <v>3</v>
      </c>
      <c r="AC32" s="1" t="s">
        <v>3</v>
      </c>
      <c r="AD32" s="1" t="s">
        <v>3</v>
      </c>
      <c r="AE32" s="1" t="s">
        <v>3</v>
      </c>
      <c r="AF32" s="1" t="s">
        <v>3</v>
      </c>
      <c r="AG32" s="1" t="s">
        <v>3</v>
      </c>
      <c r="AH32" s="1"/>
      <c r="AI32" s="1"/>
      <c r="AJ32" s="1"/>
      <c r="AK32" s="1"/>
      <c r="AL32" s="1"/>
      <c r="AM32" s="1"/>
      <c r="AN32" s="1"/>
      <c r="AO32" s="1"/>
      <c r="AP32" s="1" t="s">
        <v>3</v>
      </c>
      <c r="AQ32" s="1" t="s">
        <v>3</v>
      </c>
      <c r="AR32" s="1" t="s">
        <v>3</v>
      </c>
      <c r="AS32" s="1"/>
      <c r="AT32" s="1"/>
      <c r="AU32" s="1"/>
      <c r="AV32" s="1"/>
      <c r="AW32" s="1"/>
      <c r="AX32" s="1"/>
      <c r="AY32" s="1"/>
      <c r="AZ32" s="1" t="s">
        <v>3</v>
      </c>
      <c r="BA32" s="1"/>
      <c r="BB32" s="1" t="s">
        <v>3</v>
      </c>
      <c r="BC32" s="1" t="s">
        <v>3</v>
      </c>
      <c r="BD32" s="1" t="s">
        <v>3</v>
      </c>
      <c r="BE32" s="1" t="s">
        <v>3</v>
      </c>
      <c r="BF32" s="1" t="s">
        <v>3</v>
      </c>
      <c r="BG32" s="1" t="s">
        <v>3</v>
      </c>
      <c r="BH32" s="1" t="s">
        <v>3</v>
      </c>
      <c r="BI32" s="1" t="s">
        <v>3</v>
      </c>
      <c r="BJ32" s="1" t="s">
        <v>3</v>
      </c>
      <c r="BK32" s="1" t="s">
        <v>3</v>
      </c>
      <c r="BL32" s="1" t="s">
        <v>3</v>
      </c>
      <c r="BM32" s="1" t="s">
        <v>3</v>
      </c>
      <c r="BN32" s="1" t="s">
        <v>3</v>
      </c>
      <c r="BO32" s="1" t="s">
        <v>3</v>
      </c>
      <c r="BP32" s="1" t="s">
        <v>3</v>
      </c>
      <c r="BQ32" s="1"/>
      <c r="BR32" s="1"/>
      <c r="BS32" s="1"/>
      <c r="BT32" s="1"/>
      <c r="BU32" s="1"/>
      <c r="BV32" s="1"/>
      <c r="BW32" s="1"/>
      <c r="BX32" s="1">
        <v>0</v>
      </c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>
        <v>0</v>
      </c>
    </row>
    <row r="34" spans="1:245" x14ac:dyDescent="0.2">
      <c r="A34" s="2">
        <v>52</v>
      </c>
      <c r="B34" s="2">
        <f t="shared" ref="B34:G34" si="21">B41</f>
        <v>1</v>
      </c>
      <c r="C34" s="2">
        <f t="shared" si="21"/>
        <v>5</v>
      </c>
      <c r="D34" s="2">
        <f t="shared" si="21"/>
        <v>32</v>
      </c>
      <c r="E34" s="2">
        <f t="shared" si="21"/>
        <v>0</v>
      </c>
      <c r="F34" s="2" t="str">
        <f t="shared" si="21"/>
        <v>Новый подраздел</v>
      </c>
      <c r="G34" s="2" t="str">
        <f t="shared" si="21"/>
        <v>1. Фундамент</v>
      </c>
      <c r="H34" s="2"/>
      <c r="I34" s="2"/>
      <c r="J34" s="2"/>
      <c r="K34" s="2"/>
      <c r="L34" s="2"/>
      <c r="M34" s="2"/>
      <c r="N34" s="2"/>
      <c r="O34" s="2">
        <f t="shared" ref="O34:AT34" si="22">O41</f>
        <v>4.1399999999999997</v>
      </c>
      <c r="P34" s="2">
        <f t="shared" si="22"/>
        <v>0</v>
      </c>
      <c r="Q34" s="2">
        <f t="shared" si="22"/>
        <v>0</v>
      </c>
      <c r="R34" s="2">
        <f t="shared" si="22"/>
        <v>0</v>
      </c>
      <c r="S34" s="2">
        <f t="shared" si="22"/>
        <v>4.1399999999999997</v>
      </c>
      <c r="T34" s="2">
        <f t="shared" si="22"/>
        <v>0</v>
      </c>
      <c r="U34" s="2">
        <f t="shared" si="22"/>
        <v>0</v>
      </c>
      <c r="V34" s="2">
        <f t="shared" si="22"/>
        <v>0</v>
      </c>
      <c r="W34" s="2">
        <f t="shared" si="22"/>
        <v>0</v>
      </c>
      <c r="X34" s="2">
        <f t="shared" si="22"/>
        <v>0</v>
      </c>
      <c r="Y34" s="2">
        <f t="shared" si="22"/>
        <v>0</v>
      </c>
      <c r="Z34" s="2">
        <f t="shared" si="22"/>
        <v>0</v>
      </c>
      <c r="AA34" s="2">
        <f t="shared" si="22"/>
        <v>0</v>
      </c>
      <c r="AB34" s="2">
        <f t="shared" si="22"/>
        <v>4.1399999999999997</v>
      </c>
      <c r="AC34" s="2">
        <f t="shared" si="22"/>
        <v>0</v>
      </c>
      <c r="AD34" s="2">
        <f t="shared" si="22"/>
        <v>0</v>
      </c>
      <c r="AE34" s="2">
        <f t="shared" si="22"/>
        <v>0</v>
      </c>
      <c r="AF34" s="2">
        <f t="shared" si="22"/>
        <v>4.1399999999999997</v>
      </c>
      <c r="AG34" s="2">
        <f t="shared" si="22"/>
        <v>0</v>
      </c>
      <c r="AH34" s="2">
        <f t="shared" si="22"/>
        <v>0</v>
      </c>
      <c r="AI34" s="2">
        <f t="shared" si="22"/>
        <v>0</v>
      </c>
      <c r="AJ34" s="2">
        <f t="shared" si="22"/>
        <v>0</v>
      </c>
      <c r="AK34" s="2">
        <f t="shared" si="22"/>
        <v>0</v>
      </c>
      <c r="AL34" s="2">
        <f t="shared" si="22"/>
        <v>0</v>
      </c>
      <c r="AM34" s="2">
        <f t="shared" si="22"/>
        <v>0</v>
      </c>
      <c r="AN34" s="2">
        <f t="shared" si="22"/>
        <v>0</v>
      </c>
      <c r="AO34" s="2">
        <f t="shared" si="22"/>
        <v>0</v>
      </c>
      <c r="AP34" s="2">
        <f t="shared" si="22"/>
        <v>0</v>
      </c>
      <c r="AQ34" s="2">
        <f t="shared" si="22"/>
        <v>0</v>
      </c>
      <c r="AR34" s="2">
        <f t="shared" si="22"/>
        <v>4.1399999999999997</v>
      </c>
      <c r="AS34" s="2">
        <f t="shared" si="22"/>
        <v>0</v>
      </c>
      <c r="AT34" s="2">
        <f t="shared" si="22"/>
        <v>0</v>
      </c>
      <c r="AU34" s="2">
        <f t="shared" ref="AU34:BZ34" si="23">AU41</f>
        <v>4.1399999999999997</v>
      </c>
      <c r="AV34" s="2">
        <f t="shared" si="23"/>
        <v>0</v>
      </c>
      <c r="AW34" s="2">
        <f t="shared" si="23"/>
        <v>0</v>
      </c>
      <c r="AX34" s="2">
        <f t="shared" si="23"/>
        <v>0</v>
      </c>
      <c r="AY34" s="2">
        <f t="shared" si="23"/>
        <v>0</v>
      </c>
      <c r="AZ34" s="2">
        <f t="shared" si="23"/>
        <v>0</v>
      </c>
      <c r="BA34" s="2">
        <f t="shared" si="23"/>
        <v>0</v>
      </c>
      <c r="BB34" s="2">
        <f t="shared" si="23"/>
        <v>0</v>
      </c>
      <c r="BC34" s="2">
        <f t="shared" si="23"/>
        <v>0</v>
      </c>
      <c r="BD34" s="2">
        <f t="shared" si="23"/>
        <v>0</v>
      </c>
      <c r="BE34" s="2">
        <f t="shared" si="23"/>
        <v>0</v>
      </c>
      <c r="BF34" s="2">
        <f t="shared" si="23"/>
        <v>0</v>
      </c>
      <c r="BG34" s="2">
        <f t="shared" si="23"/>
        <v>0</v>
      </c>
      <c r="BH34" s="2">
        <f t="shared" si="23"/>
        <v>0</v>
      </c>
      <c r="BI34" s="2">
        <f t="shared" si="23"/>
        <v>0</v>
      </c>
      <c r="BJ34" s="2">
        <f t="shared" si="23"/>
        <v>0</v>
      </c>
      <c r="BK34" s="2">
        <f t="shared" si="23"/>
        <v>0</v>
      </c>
      <c r="BL34" s="2">
        <f t="shared" si="23"/>
        <v>0</v>
      </c>
      <c r="BM34" s="2">
        <f t="shared" si="23"/>
        <v>0</v>
      </c>
      <c r="BN34" s="2">
        <f t="shared" si="23"/>
        <v>0</v>
      </c>
      <c r="BO34" s="2">
        <f t="shared" si="23"/>
        <v>0</v>
      </c>
      <c r="BP34" s="2">
        <f t="shared" si="23"/>
        <v>0</v>
      </c>
      <c r="BQ34" s="2">
        <f t="shared" si="23"/>
        <v>0</v>
      </c>
      <c r="BR34" s="2">
        <f t="shared" si="23"/>
        <v>0</v>
      </c>
      <c r="BS34" s="2">
        <f t="shared" si="23"/>
        <v>0</v>
      </c>
      <c r="BT34" s="2">
        <f t="shared" si="23"/>
        <v>0</v>
      </c>
      <c r="BU34" s="2">
        <f t="shared" si="23"/>
        <v>0</v>
      </c>
      <c r="BV34" s="2">
        <f t="shared" si="23"/>
        <v>0</v>
      </c>
      <c r="BW34" s="2">
        <f t="shared" si="23"/>
        <v>0</v>
      </c>
      <c r="BX34" s="2">
        <f t="shared" si="23"/>
        <v>0</v>
      </c>
      <c r="BY34" s="2">
        <f t="shared" si="23"/>
        <v>0</v>
      </c>
      <c r="BZ34" s="2">
        <f t="shared" si="23"/>
        <v>0</v>
      </c>
      <c r="CA34" s="2">
        <f t="shared" ref="CA34:DF34" si="24">CA41</f>
        <v>4.1399999999999997</v>
      </c>
      <c r="CB34" s="2">
        <f t="shared" si="24"/>
        <v>0</v>
      </c>
      <c r="CC34" s="2">
        <f t="shared" si="24"/>
        <v>0</v>
      </c>
      <c r="CD34" s="2">
        <f t="shared" si="24"/>
        <v>4.1399999999999997</v>
      </c>
      <c r="CE34" s="2">
        <f t="shared" si="24"/>
        <v>0</v>
      </c>
      <c r="CF34" s="2">
        <f t="shared" si="24"/>
        <v>0</v>
      </c>
      <c r="CG34" s="2">
        <f t="shared" si="24"/>
        <v>0</v>
      </c>
      <c r="CH34" s="2">
        <f t="shared" si="24"/>
        <v>0</v>
      </c>
      <c r="CI34" s="2">
        <f t="shared" si="24"/>
        <v>0</v>
      </c>
      <c r="CJ34" s="2">
        <f t="shared" si="24"/>
        <v>0</v>
      </c>
      <c r="CK34" s="2">
        <f t="shared" si="24"/>
        <v>0</v>
      </c>
      <c r="CL34" s="2">
        <f t="shared" si="24"/>
        <v>0</v>
      </c>
      <c r="CM34" s="2">
        <f t="shared" si="24"/>
        <v>0</v>
      </c>
      <c r="CN34" s="2">
        <f t="shared" si="24"/>
        <v>0</v>
      </c>
      <c r="CO34" s="2">
        <f t="shared" si="24"/>
        <v>0</v>
      </c>
      <c r="CP34" s="2">
        <f t="shared" si="24"/>
        <v>0</v>
      </c>
      <c r="CQ34" s="2">
        <f t="shared" si="24"/>
        <v>0</v>
      </c>
      <c r="CR34" s="2">
        <f t="shared" si="24"/>
        <v>0</v>
      </c>
      <c r="CS34" s="2">
        <f t="shared" si="24"/>
        <v>0</v>
      </c>
      <c r="CT34" s="2">
        <f t="shared" si="24"/>
        <v>0</v>
      </c>
      <c r="CU34" s="2">
        <f t="shared" si="24"/>
        <v>0</v>
      </c>
      <c r="CV34" s="2">
        <f t="shared" si="24"/>
        <v>0</v>
      </c>
      <c r="CW34" s="2">
        <f t="shared" si="24"/>
        <v>0</v>
      </c>
      <c r="CX34" s="2">
        <f t="shared" si="24"/>
        <v>0</v>
      </c>
      <c r="CY34" s="2">
        <f t="shared" si="24"/>
        <v>0</v>
      </c>
      <c r="CZ34" s="2">
        <f t="shared" si="24"/>
        <v>0</v>
      </c>
      <c r="DA34" s="2">
        <f t="shared" si="24"/>
        <v>0</v>
      </c>
      <c r="DB34" s="2">
        <f t="shared" si="24"/>
        <v>0</v>
      </c>
      <c r="DC34" s="2">
        <f t="shared" si="24"/>
        <v>0</v>
      </c>
      <c r="DD34" s="2">
        <f t="shared" si="24"/>
        <v>0</v>
      </c>
      <c r="DE34" s="2">
        <f t="shared" si="24"/>
        <v>0</v>
      </c>
      <c r="DF34" s="2">
        <f t="shared" si="24"/>
        <v>0</v>
      </c>
      <c r="DG34" s="3">
        <f t="shared" ref="DG34:EL34" si="25">DG41</f>
        <v>0</v>
      </c>
      <c r="DH34" s="3">
        <f t="shared" si="25"/>
        <v>0</v>
      </c>
      <c r="DI34" s="3">
        <f t="shared" si="25"/>
        <v>0</v>
      </c>
      <c r="DJ34" s="3">
        <f t="shared" si="25"/>
        <v>0</v>
      </c>
      <c r="DK34" s="3">
        <f t="shared" si="25"/>
        <v>0</v>
      </c>
      <c r="DL34" s="3">
        <f t="shared" si="25"/>
        <v>0</v>
      </c>
      <c r="DM34" s="3">
        <f t="shared" si="25"/>
        <v>0</v>
      </c>
      <c r="DN34" s="3">
        <f t="shared" si="25"/>
        <v>0</v>
      </c>
      <c r="DO34" s="3">
        <f t="shared" si="25"/>
        <v>0</v>
      </c>
      <c r="DP34" s="3">
        <f t="shared" si="25"/>
        <v>0</v>
      </c>
      <c r="DQ34" s="3">
        <f t="shared" si="25"/>
        <v>0</v>
      </c>
      <c r="DR34" s="3">
        <f t="shared" si="25"/>
        <v>0</v>
      </c>
      <c r="DS34" s="3">
        <f t="shared" si="25"/>
        <v>0</v>
      </c>
      <c r="DT34" s="3">
        <f t="shared" si="25"/>
        <v>0</v>
      </c>
      <c r="DU34" s="3">
        <f t="shared" si="25"/>
        <v>0</v>
      </c>
      <c r="DV34" s="3">
        <f t="shared" si="25"/>
        <v>0</v>
      </c>
      <c r="DW34" s="3">
        <f t="shared" si="25"/>
        <v>0</v>
      </c>
      <c r="DX34" s="3">
        <f t="shared" si="25"/>
        <v>0</v>
      </c>
      <c r="DY34" s="3">
        <f t="shared" si="25"/>
        <v>0</v>
      </c>
      <c r="DZ34" s="3">
        <f t="shared" si="25"/>
        <v>0</v>
      </c>
      <c r="EA34" s="3">
        <f t="shared" si="25"/>
        <v>0</v>
      </c>
      <c r="EB34" s="3">
        <f t="shared" si="25"/>
        <v>0</v>
      </c>
      <c r="EC34" s="3">
        <f t="shared" si="25"/>
        <v>0</v>
      </c>
      <c r="ED34" s="3">
        <f t="shared" si="25"/>
        <v>0</v>
      </c>
      <c r="EE34" s="3">
        <f t="shared" si="25"/>
        <v>0</v>
      </c>
      <c r="EF34" s="3">
        <f t="shared" si="25"/>
        <v>0</v>
      </c>
      <c r="EG34" s="3">
        <f t="shared" si="25"/>
        <v>0</v>
      </c>
      <c r="EH34" s="3">
        <f t="shared" si="25"/>
        <v>0</v>
      </c>
      <c r="EI34" s="3">
        <f t="shared" si="25"/>
        <v>0</v>
      </c>
      <c r="EJ34" s="3">
        <f t="shared" si="25"/>
        <v>0</v>
      </c>
      <c r="EK34" s="3">
        <f t="shared" si="25"/>
        <v>0</v>
      </c>
      <c r="EL34" s="3">
        <f t="shared" si="25"/>
        <v>0</v>
      </c>
      <c r="EM34" s="3">
        <f t="shared" ref="EM34:FR34" si="26">EM41</f>
        <v>0</v>
      </c>
      <c r="EN34" s="3">
        <f t="shared" si="26"/>
        <v>0</v>
      </c>
      <c r="EO34" s="3">
        <f t="shared" si="26"/>
        <v>0</v>
      </c>
      <c r="EP34" s="3">
        <f t="shared" si="26"/>
        <v>0</v>
      </c>
      <c r="EQ34" s="3">
        <f t="shared" si="26"/>
        <v>0</v>
      </c>
      <c r="ER34" s="3">
        <f t="shared" si="26"/>
        <v>0</v>
      </c>
      <c r="ES34" s="3">
        <f t="shared" si="26"/>
        <v>0</v>
      </c>
      <c r="ET34" s="3">
        <f t="shared" si="26"/>
        <v>0</v>
      </c>
      <c r="EU34" s="3">
        <f t="shared" si="26"/>
        <v>0</v>
      </c>
      <c r="EV34" s="3">
        <f t="shared" si="26"/>
        <v>0</v>
      </c>
      <c r="EW34" s="3">
        <f t="shared" si="26"/>
        <v>0</v>
      </c>
      <c r="EX34" s="3">
        <f t="shared" si="26"/>
        <v>0</v>
      </c>
      <c r="EY34" s="3">
        <f t="shared" si="26"/>
        <v>0</v>
      </c>
      <c r="EZ34" s="3">
        <f t="shared" si="26"/>
        <v>0</v>
      </c>
      <c r="FA34" s="3">
        <f t="shared" si="26"/>
        <v>0</v>
      </c>
      <c r="FB34" s="3">
        <f t="shared" si="26"/>
        <v>0</v>
      </c>
      <c r="FC34" s="3">
        <f t="shared" si="26"/>
        <v>0</v>
      </c>
      <c r="FD34" s="3">
        <f t="shared" si="26"/>
        <v>0</v>
      </c>
      <c r="FE34" s="3">
        <f t="shared" si="26"/>
        <v>0</v>
      </c>
      <c r="FF34" s="3">
        <f t="shared" si="26"/>
        <v>0</v>
      </c>
      <c r="FG34" s="3">
        <f t="shared" si="26"/>
        <v>0</v>
      </c>
      <c r="FH34" s="3">
        <f t="shared" si="26"/>
        <v>0</v>
      </c>
      <c r="FI34" s="3">
        <f t="shared" si="26"/>
        <v>0</v>
      </c>
      <c r="FJ34" s="3">
        <f t="shared" si="26"/>
        <v>0</v>
      </c>
      <c r="FK34" s="3">
        <f t="shared" si="26"/>
        <v>0</v>
      </c>
      <c r="FL34" s="3">
        <f t="shared" si="26"/>
        <v>0</v>
      </c>
      <c r="FM34" s="3">
        <f t="shared" si="26"/>
        <v>0</v>
      </c>
      <c r="FN34" s="3">
        <f t="shared" si="26"/>
        <v>0</v>
      </c>
      <c r="FO34" s="3">
        <f t="shared" si="26"/>
        <v>0</v>
      </c>
      <c r="FP34" s="3">
        <f t="shared" si="26"/>
        <v>0</v>
      </c>
      <c r="FQ34" s="3">
        <f t="shared" si="26"/>
        <v>0</v>
      </c>
      <c r="FR34" s="3">
        <f t="shared" si="26"/>
        <v>0</v>
      </c>
      <c r="FS34" s="3">
        <f t="shared" ref="FS34:GX34" si="27">FS41</f>
        <v>0</v>
      </c>
      <c r="FT34" s="3">
        <f t="shared" si="27"/>
        <v>0</v>
      </c>
      <c r="FU34" s="3">
        <f t="shared" si="27"/>
        <v>0</v>
      </c>
      <c r="FV34" s="3">
        <f t="shared" si="27"/>
        <v>0</v>
      </c>
      <c r="FW34" s="3">
        <f t="shared" si="27"/>
        <v>0</v>
      </c>
      <c r="FX34" s="3">
        <f t="shared" si="27"/>
        <v>0</v>
      </c>
      <c r="FY34" s="3">
        <f t="shared" si="27"/>
        <v>0</v>
      </c>
      <c r="FZ34" s="3">
        <f t="shared" si="27"/>
        <v>0</v>
      </c>
      <c r="GA34" s="3">
        <f t="shared" si="27"/>
        <v>0</v>
      </c>
      <c r="GB34" s="3">
        <f t="shared" si="27"/>
        <v>0</v>
      </c>
      <c r="GC34" s="3">
        <f t="shared" si="27"/>
        <v>0</v>
      </c>
      <c r="GD34" s="3">
        <f t="shared" si="27"/>
        <v>0</v>
      </c>
      <c r="GE34" s="3">
        <f t="shared" si="27"/>
        <v>0</v>
      </c>
      <c r="GF34" s="3">
        <f t="shared" si="27"/>
        <v>0</v>
      </c>
      <c r="GG34" s="3">
        <f t="shared" si="27"/>
        <v>0</v>
      </c>
      <c r="GH34" s="3">
        <f t="shared" si="27"/>
        <v>0</v>
      </c>
      <c r="GI34" s="3">
        <f t="shared" si="27"/>
        <v>0</v>
      </c>
      <c r="GJ34" s="3">
        <f t="shared" si="27"/>
        <v>0</v>
      </c>
      <c r="GK34" s="3">
        <f t="shared" si="27"/>
        <v>0</v>
      </c>
      <c r="GL34" s="3">
        <f t="shared" si="27"/>
        <v>0</v>
      </c>
      <c r="GM34" s="3">
        <f t="shared" si="27"/>
        <v>0</v>
      </c>
      <c r="GN34" s="3">
        <f t="shared" si="27"/>
        <v>0</v>
      </c>
      <c r="GO34" s="3">
        <f t="shared" si="27"/>
        <v>0</v>
      </c>
      <c r="GP34" s="3">
        <f t="shared" si="27"/>
        <v>0</v>
      </c>
      <c r="GQ34" s="3">
        <f t="shared" si="27"/>
        <v>0</v>
      </c>
      <c r="GR34" s="3">
        <f t="shared" si="27"/>
        <v>0</v>
      </c>
      <c r="GS34" s="3">
        <f t="shared" si="27"/>
        <v>0</v>
      </c>
      <c r="GT34" s="3">
        <f t="shared" si="27"/>
        <v>0</v>
      </c>
      <c r="GU34" s="3">
        <f t="shared" si="27"/>
        <v>0</v>
      </c>
      <c r="GV34" s="3">
        <f t="shared" si="27"/>
        <v>0</v>
      </c>
      <c r="GW34" s="3">
        <f t="shared" si="27"/>
        <v>0</v>
      </c>
      <c r="GX34" s="3">
        <f t="shared" si="27"/>
        <v>0</v>
      </c>
    </row>
    <row r="36" spans="1:245" x14ac:dyDescent="0.2">
      <c r="A36">
        <v>17</v>
      </c>
      <c r="B36">
        <v>1</v>
      </c>
      <c r="E36" t="s">
        <v>24</v>
      </c>
      <c r="F36" t="s">
        <v>25</v>
      </c>
      <c r="G36" t="s">
        <v>26</v>
      </c>
      <c r="H36" t="s">
        <v>27</v>
      </c>
      <c r="I36">
        <f>ROUND(1/10000,9)</f>
        <v>1E-4</v>
      </c>
      <c r="J36">
        <v>0</v>
      </c>
      <c r="K36">
        <f>ROUND(1/10000,9)</f>
        <v>1E-4</v>
      </c>
      <c r="O36">
        <f>ROUND(CP36,2)</f>
        <v>0.59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0.59</v>
      </c>
      <c r="T36">
        <f>ROUND(CU36*I36,2)</f>
        <v>0</v>
      </c>
      <c r="U36">
        <f>CV36*I36</f>
        <v>0</v>
      </c>
      <c r="V36">
        <f>CW36*I36</f>
        <v>0</v>
      </c>
      <c r="W36">
        <f>ROUND(CX36*I36,2)</f>
        <v>0</v>
      </c>
      <c r="X36">
        <f t="shared" ref="X36:Y39" si="28">ROUND(CY36,2)</f>
        <v>0</v>
      </c>
      <c r="Y36">
        <f t="shared" si="28"/>
        <v>0</v>
      </c>
      <c r="AA36">
        <v>422827091</v>
      </c>
      <c r="AB36">
        <f>ROUND((AC36+AD36+AF36),6)</f>
        <v>424.84199999999998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ROUND(((EV36*0.942)),6)</f>
        <v>424.84199999999998</v>
      </c>
      <c r="AG36">
        <f>ROUND((AP36),6)</f>
        <v>0</v>
      </c>
      <c r="AH36">
        <f>((EW36*0.942))</f>
        <v>0</v>
      </c>
      <c r="AI36">
        <f>(EX36)</f>
        <v>0</v>
      </c>
      <c r="AJ36">
        <f>(AS36)</f>
        <v>0</v>
      </c>
      <c r="AK36">
        <v>451</v>
      </c>
      <c r="AL36">
        <v>0</v>
      </c>
      <c r="AM36">
        <v>0</v>
      </c>
      <c r="AN36">
        <v>0</v>
      </c>
      <c r="AO36">
        <v>451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14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3</v>
      </c>
      <c r="BM36">
        <v>0</v>
      </c>
      <c r="BN36">
        <v>0</v>
      </c>
      <c r="BO36" t="s">
        <v>3</v>
      </c>
      <c r="BP36">
        <v>0</v>
      </c>
      <c r="BQ36">
        <v>16</v>
      </c>
      <c r="BR36">
        <v>0</v>
      </c>
      <c r="BS36">
        <v>14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0.59</v>
      </c>
      <c r="CQ36">
        <f>AC36*BC36</f>
        <v>0</v>
      </c>
      <c r="CR36">
        <f>AD36*BB36</f>
        <v>0</v>
      </c>
      <c r="CS36">
        <f>AE36*BS36</f>
        <v>0</v>
      </c>
      <c r="CT36">
        <f>AF36*BA36</f>
        <v>5947.7879999999996</v>
      </c>
      <c r="CU36">
        <f t="shared" ref="CU36:CX39" si="29">AG36</f>
        <v>0</v>
      </c>
      <c r="CV36">
        <f t="shared" si="29"/>
        <v>0</v>
      </c>
      <c r="CW36">
        <f t="shared" si="29"/>
        <v>0</v>
      </c>
      <c r="CX36">
        <f t="shared" si="29"/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28</v>
      </c>
      <c r="DH36" t="s">
        <v>3</v>
      </c>
      <c r="DI36" t="s">
        <v>28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27</v>
      </c>
      <c r="DW36" t="s">
        <v>27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99266724</v>
      </c>
      <c r="EF36">
        <v>16</v>
      </c>
      <c r="EG36" t="s">
        <v>29</v>
      </c>
      <c r="EH36">
        <v>0</v>
      </c>
      <c r="EI36" t="s">
        <v>3</v>
      </c>
      <c r="EJ36">
        <v>4</v>
      </c>
      <c r="EK36">
        <v>0</v>
      </c>
      <c r="EL36" t="s">
        <v>30</v>
      </c>
      <c r="EM36" t="s">
        <v>31</v>
      </c>
      <c r="EO36" t="s">
        <v>3</v>
      </c>
      <c r="EQ36">
        <v>0</v>
      </c>
      <c r="ER36">
        <v>451</v>
      </c>
      <c r="ES36">
        <v>0</v>
      </c>
      <c r="ET36">
        <v>0</v>
      </c>
      <c r="EU36">
        <v>0</v>
      </c>
      <c r="EV36">
        <v>451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-606362411</v>
      </c>
      <c r="GG36">
        <v>2</v>
      </c>
      <c r="GH36">
        <v>2</v>
      </c>
      <c r="GI36">
        <v>3</v>
      </c>
      <c r="GJ36">
        <v>0</v>
      </c>
      <c r="GK36">
        <v>0</v>
      </c>
      <c r="GL36">
        <f>ROUND(IF(AND(BH36=3,BI36=3,FS36&lt;&gt;0),P36,0),2)</f>
        <v>0</v>
      </c>
      <c r="GM36">
        <f>ROUND(O36+X36+Y36,2)+GX36</f>
        <v>0.59</v>
      </c>
      <c r="GN36">
        <f>IF(OR(BI36=0,BI36=1),GM36-GX36,0)</f>
        <v>0</v>
      </c>
      <c r="GO36">
        <f>IF(BI36=2,GM36-GX36,0)</f>
        <v>0</v>
      </c>
      <c r="GP36">
        <f>IF(BI36=4,GM36-GX36,0)</f>
        <v>0.59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32</v>
      </c>
      <c r="F37" t="s">
        <v>33</v>
      </c>
      <c r="G37" t="s">
        <v>34</v>
      </c>
      <c r="H37" t="s">
        <v>27</v>
      </c>
      <c r="I37">
        <f>ROUND(1/10000,9)</f>
        <v>1E-4</v>
      </c>
      <c r="J37">
        <v>0</v>
      </c>
      <c r="K37">
        <f>ROUND(1/10000,9)</f>
        <v>1E-4</v>
      </c>
      <c r="O37">
        <f>ROUND(CP37,2)</f>
        <v>1.1299999999999999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1.1299999999999999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 t="shared" si="28"/>
        <v>0</v>
      </c>
      <c r="Y37">
        <f t="shared" si="28"/>
        <v>0</v>
      </c>
      <c r="AA37">
        <v>422827091</v>
      </c>
      <c r="AB37">
        <f>ROUND((AC37+AD37+AF37),6)</f>
        <v>807.10559999999998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ROUND((((EV37*0.7)*0.942)),6)</f>
        <v>807.10559999999998</v>
      </c>
      <c r="AG37">
        <f>ROUND((AP37),6)</f>
        <v>0</v>
      </c>
      <c r="AH37">
        <f>(((EW37*0.7)*0.942))</f>
        <v>0</v>
      </c>
      <c r="AI37">
        <f>(EX37)</f>
        <v>0</v>
      </c>
      <c r="AJ37">
        <f>(AS37)</f>
        <v>0</v>
      </c>
      <c r="AK37">
        <v>1224</v>
      </c>
      <c r="AL37">
        <v>0</v>
      </c>
      <c r="AM37">
        <v>0</v>
      </c>
      <c r="AN37">
        <v>0</v>
      </c>
      <c r="AO37">
        <v>1224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14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3</v>
      </c>
      <c r="BM37">
        <v>0</v>
      </c>
      <c r="BN37">
        <v>0</v>
      </c>
      <c r="BO37" t="s">
        <v>3</v>
      </c>
      <c r="BP37">
        <v>0</v>
      </c>
      <c r="BQ37">
        <v>16</v>
      </c>
      <c r="BR37">
        <v>0</v>
      </c>
      <c r="BS37">
        <v>14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1.1299999999999999</v>
      </c>
      <c r="CQ37">
        <f>AC37*BC37</f>
        <v>0</v>
      </c>
      <c r="CR37">
        <f>AD37*BB37</f>
        <v>0</v>
      </c>
      <c r="CS37">
        <f>AE37*BS37</f>
        <v>0</v>
      </c>
      <c r="CT37">
        <f>AF37*BA37</f>
        <v>11299.4784</v>
      </c>
      <c r="CU37">
        <f t="shared" si="29"/>
        <v>0</v>
      </c>
      <c r="CV37">
        <f t="shared" si="29"/>
        <v>0</v>
      </c>
      <c r="CW37">
        <f t="shared" si="29"/>
        <v>0</v>
      </c>
      <c r="CX37">
        <f t="shared" si="29"/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35</v>
      </c>
      <c r="DH37" t="s">
        <v>3</v>
      </c>
      <c r="DI37" t="s">
        <v>35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27</v>
      </c>
      <c r="DW37" t="s">
        <v>27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99266724</v>
      </c>
      <c r="EF37">
        <v>16</v>
      </c>
      <c r="EG37" t="s">
        <v>29</v>
      </c>
      <c r="EH37">
        <v>0</v>
      </c>
      <c r="EI37" t="s">
        <v>3</v>
      </c>
      <c r="EJ37">
        <v>4</v>
      </c>
      <c r="EK37">
        <v>0</v>
      </c>
      <c r="EL37" t="s">
        <v>30</v>
      </c>
      <c r="EM37" t="s">
        <v>31</v>
      </c>
      <c r="EO37" t="s">
        <v>3</v>
      </c>
      <c r="EQ37">
        <v>0</v>
      </c>
      <c r="ER37">
        <v>1224</v>
      </c>
      <c r="ES37">
        <v>0</v>
      </c>
      <c r="ET37">
        <v>0</v>
      </c>
      <c r="EU37">
        <v>0</v>
      </c>
      <c r="EV37">
        <v>1224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2119306603</v>
      </c>
      <c r="GG37">
        <v>2</v>
      </c>
      <c r="GH37">
        <v>2</v>
      </c>
      <c r="GI37">
        <v>3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1.1299999999999999</v>
      </c>
      <c r="GN37">
        <f>IF(OR(BI37=0,BI37=1),GM37-GX37,0)</f>
        <v>0</v>
      </c>
      <c r="GO37">
        <f>IF(BI37=2,GM37-GX37,0)</f>
        <v>0</v>
      </c>
      <c r="GP37">
        <f>IF(BI37=4,GM37-GX37,0)</f>
        <v>1.1299999999999999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36</v>
      </c>
      <c r="F38" t="s">
        <v>37</v>
      </c>
      <c r="G38" t="s">
        <v>38</v>
      </c>
      <c r="H38" t="s">
        <v>27</v>
      </c>
      <c r="I38">
        <f>ROUND(1/10000,9)</f>
        <v>1E-4</v>
      </c>
      <c r="J38">
        <v>0</v>
      </c>
      <c r="K38">
        <f>ROUND(1/10000,9)</f>
        <v>1E-4</v>
      </c>
      <c r="O38">
        <f>ROUND(CP38,2)</f>
        <v>1.54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1.54</v>
      </c>
      <c r="T38">
        <f>ROUND(CU38*I38,2)</f>
        <v>0</v>
      </c>
      <c r="U38">
        <f>CV38*I38</f>
        <v>0</v>
      </c>
      <c r="V38">
        <f>CW38*I38</f>
        <v>0</v>
      </c>
      <c r="W38">
        <f>ROUND(CX38*I38,2)</f>
        <v>0</v>
      </c>
      <c r="X38">
        <f t="shared" si="28"/>
        <v>0</v>
      </c>
      <c r="Y38">
        <f t="shared" si="28"/>
        <v>0</v>
      </c>
      <c r="AA38">
        <v>422827091</v>
      </c>
      <c r="AB38">
        <f>ROUND((AC38+AD38+AF38),6)</f>
        <v>1102.1400000000001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ROUND(((EV38*0.942)),6)</f>
        <v>1102.1400000000001</v>
      </c>
      <c r="AG38">
        <f>ROUND((AP38),6)</f>
        <v>0</v>
      </c>
      <c r="AH38">
        <f>((EW38*0.942))</f>
        <v>0</v>
      </c>
      <c r="AI38">
        <f>(EX38)</f>
        <v>0</v>
      </c>
      <c r="AJ38">
        <f>(AS38)</f>
        <v>0</v>
      </c>
      <c r="AK38">
        <v>1170</v>
      </c>
      <c r="AL38">
        <v>0</v>
      </c>
      <c r="AM38">
        <v>0</v>
      </c>
      <c r="AN38">
        <v>0</v>
      </c>
      <c r="AO38">
        <v>1170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14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3</v>
      </c>
      <c r="BM38">
        <v>0</v>
      </c>
      <c r="BN38">
        <v>0</v>
      </c>
      <c r="BO38" t="s">
        <v>3</v>
      </c>
      <c r="BP38">
        <v>0</v>
      </c>
      <c r="BQ38">
        <v>16</v>
      </c>
      <c r="BR38">
        <v>0</v>
      </c>
      <c r="BS38">
        <v>14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(P38+Q38+S38)</f>
        <v>1.54</v>
      </c>
      <c r="CQ38">
        <f>AC38*BC38</f>
        <v>0</v>
      </c>
      <c r="CR38">
        <f>AD38*BB38</f>
        <v>0</v>
      </c>
      <c r="CS38">
        <f>AE38*BS38</f>
        <v>0</v>
      </c>
      <c r="CT38">
        <f>AF38*BA38</f>
        <v>15429.960000000001</v>
      </c>
      <c r="CU38">
        <f t="shared" si="29"/>
        <v>0</v>
      </c>
      <c r="CV38">
        <f t="shared" si="29"/>
        <v>0</v>
      </c>
      <c r="CW38">
        <f t="shared" si="29"/>
        <v>0</v>
      </c>
      <c r="CX38">
        <f t="shared" si="29"/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28</v>
      </c>
      <c r="DH38" t="s">
        <v>3</v>
      </c>
      <c r="DI38" t="s">
        <v>28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27</v>
      </c>
      <c r="DW38" t="s">
        <v>27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99266724</v>
      </c>
      <c r="EF38">
        <v>16</v>
      </c>
      <c r="EG38" t="s">
        <v>29</v>
      </c>
      <c r="EH38">
        <v>0</v>
      </c>
      <c r="EI38" t="s">
        <v>3</v>
      </c>
      <c r="EJ38">
        <v>4</v>
      </c>
      <c r="EK38">
        <v>0</v>
      </c>
      <c r="EL38" t="s">
        <v>30</v>
      </c>
      <c r="EM38" t="s">
        <v>31</v>
      </c>
      <c r="EO38" t="s">
        <v>3</v>
      </c>
      <c r="EQ38">
        <v>0</v>
      </c>
      <c r="ER38">
        <v>1170</v>
      </c>
      <c r="ES38">
        <v>0</v>
      </c>
      <c r="ET38">
        <v>0</v>
      </c>
      <c r="EU38">
        <v>0</v>
      </c>
      <c r="EV38">
        <v>1170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-1146551874</v>
      </c>
      <c r="GG38">
        <v>2</v>
      </c>
      <c r="GH38">
        <v>2</v>
      </c>
      <c r="GI38">
        <v>3</v>
      </c>
      <c r="GJ38">
        <v>0</v>
      </c>
      <c r="GK38">
        <v>0</v>
      </c>
      <c r="GL38">
        <f>ROUND(IF(AND(BH38=3,BI38=3,FS38&lt;&gt;0),P38,0),2)</f>
        <v>0</v>
      </c>
      <c r="GM38">
        <f>ROUND(O38+X38+Y38,2)+GX38</f>
        <v>1.54</v>
      </c>
      <c r="GN38">
        <f>IF(OR(BI38=0,BI38=1),GM38-GX38,0)</f>
        <v>0</v>
      </c>
      <c r="GO38">
        <f>IF(BI38=2,GM38-GX38,0)</f>
        <v>0</v>
      </c>
      <c r="GP38">
        <f>IF(BI38=4,GM38-GX38,0)</f>
        <v>1.54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39</v>
      </c>
      <c r="F39" t="s">
        <v>40</v>
      </c>
      <c r="G39" t="s">
        <v>41</v>
      </c>
      <c r="H39" t="s">
        <v>27</v>
      </c>
      <c r="I39">
        <f>ROUND(1/10000,9)</f>
        <v>1E-4</v>
      </c>
      <c r="J39">
        <v>0</v>
      </c>
      <c r="K39">
        <f>ROUND(1/10000,9)</f>
        <v>1E-4</v>
      </c>
      <c r="O39">
        <f>ROUND(CP39,2)</f>
        <v>0.88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0.88</v>
      </c>
      <c r="T39">
        <f>ROUND(CU39*I39,2)</f>
        <v>0</v>
      </c>
      <c r="U39">
        <f>CV39*I39</f>
        <v>0</v>
      </c>
      <c r="V39">
        <f>CW39*I39</f>
        <v>0</v>
      </c>
      <c r="W39">
        <f>ROUND(CX39*I39,2)</f>
        <v>0</v>
      </c>
      <c r="X39">
        <f t="shared" si="28"/>
        <v>0</v>
      </c>
      <c r="Y39">
        <f t="shared" si="28"/>
        <v>0</v>
      </c>
      <c r="AA39">
        <v>422827091</v>
      </c>
      <c r="AB39">
        <f>ROUND((AC39+AD39+AF39),6)</f>
        <v>628.31399999999996</v>
      </c>
      <c r="AC39">
        <f>ROUND((ES39),6)</f>
        <v>0</v>
      </c>
      <c r="AD39">
        <f>ROUND((((ET39)-(EU39))+AE39),6)</f>
        <v>0</v>
      </c>
      <c r="AE39">
        <f>ROUND((EU39),6)</f>
        <v>0</v>
      </c>
      <c r="AF39">
        <f>ROUND(((EV39*0.942)),6)</f>
        <v>628.31399999999996</v>
      </c>
      <c r="AG39">
        <f>ROUND((AP39),6)</f>
        <v>0</v>
      </c>
      <c r="AH39">
        <f>((EW39*0.942))</f>
        <v>0</v>
      </c>
      <c r="AI39">
        <f>(EX39)</f>
        <v>0</v>
      </c>
      <c r="AJ39">
        <f>(AS39)</f>
        <v>0</v>
      </c>
      <c r="AK39">
        <v>667</v>
      </c>
      <c r="AL39">
        <v>0</v>
      </c>
      <c r="AM39">
        <v>0</v>
      </c>
      <c r="AN39">
        <v>0</v>
      </c>
      <c r="AO39">
        <v>667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14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3</v>
      </c>
      <c r="BM39">
        <v>0</v>
      </c>
      <c r="BN39">
        <v>0</v>
      </c>
      <c r="BO39" t="s">
        <v>3</v>
      </c>
      <c r="BP39">
        <v>0</v>
      </c>
      <c r="BQ39">
        <v>16</v>
      </c>
      <c r="BR39">
        <v>0</v>
      </c>
      <c r="BS39">
        <v>14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(P39+Q39+S39)</f>
        <v>0.88</v>
      </c>
      <c r="CQ39">
        <f>AC39*BC39</f>
        <v>0</v>
      </c>
      <c r="CR39">
        <f>AD39*BB39</f>
        <v>0</v>
      </c>
      <c r="CS39">
        <f>AE39*BS39</f>
        <v>0</v>
      </c>
      <c r="CT39">
        <f>AF39*BA39</f>
        <v>8796.3959999999988</v>
      </c>
      <c r="CU39">
        <f t="shared" si="29"/>
        <v>0</v>
      </c>
      <c r="CV39">
        <f t="shared" si="29"/>
        <v>0</v>
      </c>
      <c r="CW39">
        <f t="shared" si="29"/>
        <v>0</v>
      </c>
      <c r="CX39">
        <f t="shared" si="29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28</v>
      </c>
      <c r="DH39" t="s">
        <v>3</v>
      </c>
      <c r="DI39" t="s">
        <v>28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27</v>
      </c>
      <c r="DW39" t="s">
        <v>27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99266724</v>
      </c>
      <c r="EF39">
        <v>16</v>
      </c>
      <c r="EG39" t="s">
        <v>29</v>
      </c>
      <c r="EH39">
        <v>0</v>
      </c>
      <c r="EI39" t="s">
        <v>3</v>
      </c>
      <c r="EJ39">
        <v>4</v>
      </c>
      <c r="EK39">
        <v>0</v>
      </c>
      <c r="EL39" t="s">
        <v>30</v>
      </c>
      <c r="EM39" t="s">
        <v>31</v>
      </c>
      <c r="EO39" t="s">
        <v>3</v>
      </c>
      <c r="EQ39">
        <v>0</v>
      </c>
      <c r="ER39">
        <v>667</v>
      </c>
      <c r="ES39">
        <v>0</v>
      </c>
      <c r="ET39">
        <v>0</v>
      </c>
      <c r="EU39">
        <v>0</v>
      </c>
      <c r="EV39">
        <v>667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-2029569942</v>
      </c>
      <c r="GG39">
        <v>2</v>
      </c>
      <c r="GH39">
        <v>2</v>
      </c>
      <c r="GI39">
        <v>3</v>
      </c>
      <c r="GJ39">
        <v>0</v>
      </c>
      <c r="GK39">
        <v>0</v>
      </c>
      <c r="GL39">
        <f>ROUND(IF(AND(BH39=3,BI39=3,FS39&lt;&gt;0),P39,0),2)</f>
        <v>0</v>
      </c>
      <c r="GM39">
        <f>ROUND(O39+X39+Y39,2)+GX39</f>
        <v>0.88</v>
      </c>
      <c r="GN39">
        <f>IF(OR(BI39=0,BI39=1),GM39-GX39,0)</f>
        <v>0</v>
      </c>
      <c r="GO39">
        <f>IF(BI39=2,GM39-GX39,0)</f>
        <v>0</v>
      </c>
      <c r="GP39">
        <f>IF(BI39=4,GM39-GX39,0)</f>
        <v>0.88</v>
      </c>
      <c r="GR39">
        <v>0</v>
      </c>
      <c r="GS39">
        <v>3</v>
      </c>
      <c r="GT39">
        <v>0</v>
      </c>
      <c r="GU39" t="s">
        <v>3</v>
      </c>
      <c r="GV39">
        <f>ROUND((GT39),6)</f>
        <v>0</v>
      </c>
      <c r="GW39">
        <v>1</v>
      </c>
      <c r="GX39">
        <f>ROUND(HC39*I39,2)</f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45" x14ac:dyDescent="0.2">
      <c r="A41" s="2">
        <v>51</v>
      </c>
      <c r="B41" s="2">
        <f>B32</f>
        <v>1</v>
      </c>
      <c r="C41" s="2">
        <f>A32</f>
        <v>5</v>
      </c>
      <c r="D41" s="2">
        <f>ROW(A32)</f>
        <v>32</v>
      </c>
      <c r="E41" s="2"/>
      <c r="F41" s="2" t="str">
        <f>IF(F32&lt;&gt;"",F32,"")</f>
        <v>Новый подраздел</v>
      </c>
      <c r="G41" s="2" t="str">
        <f>IF(G32&lt;&gt;"",G32,"")</f>
        <v>1. Фундамент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30">ROUND(AB41,2)</f>
        <v>4.1399999999999997</v>
      </c>
      <c r="P41" s="2">
        <f t="shared" si="30"/>
        <v>0</v>
      </c>
      <c r="Q41" s="2">
        <f t="shared" si="30"/>
        <v>0</v>
      </c>
      <c r="R41" s="2">
        <f t="shared" si="30"/>
        <v>0</v>
      </c>
      <c r="S41" s="2">
        <f t="shared" si="30"/>
        <v>4.1399999999999997</v>
      </c>
      <c r="T41" s="2">
        <f t="shared" si="30"/>
        <v>0</v>
      </c>
      <c r="U41" s="2">
        <f>AH41</f>
        <v>0</v>
      </c>
      <c r="V41" s="2">
        <f>AI41</f>
        <v>0</v>
      </c>
      <c r="W41" s="2">
        <f>ROUND(AJ41,2)</f>
        <v>0</v>
      </c>
      <c r="X41" s="2">
        <f>ROUND(AK41,2)</f>
        <v>0</v>
      </c>
      <c r="Y41" s="2">
        <f>ROUND(AL41,2)</f>
        <v>0</v>
      </c>
      <c r="Z41" s="2"/>
      <c r="AA41" s="2"/>
      <c r="AB41" s="2">
        <f>ROUND(SUMIF(AA36:AA39,"=422827091",O36:O39),2)</f>
        <v>4.1399999999999997</v>
      </c>
      <c r="AC41" s="2">
        <f>ROUND(SUMIF(AA36:AA39,"=422827091",P36:P39),2)</f>
        <v>0</v>
      </c>
      <c r="AD41" s="2">
        <f>ROUND(SUMIF(AA36:AA39,"=422827091",Q36:Q39),2)</f>
        <v>0</v>
      </c>
      <c r="AE41" s="2">
        <f>ROUND(SUMIF(AA36:AA39,"=422827091",R36:R39),2)</f>
        <v>0</v>
      </c>
      <c r="AF41" s="2">
        <f>ROUND(SUMIF(AA36:AA39,"=422827091",S36:S39),2)</f>
        <v>4.1399999999999997</v>
      </c>
      <c r="AG41" s="2">
        <f>ROUND(SUMIF(AA36:AA39,"=422827091",T36:T39),2)</f>
        <v>0</v>
      </c>
      <c r="AH41" s="2">
        <f>SUMIF(AA36:AA39,"=422827091",U36:U39)</f>
        <v>0</v>
      </c>
      <c r="AI41" s="2">
        <f>SUMIF(AA36:AA39,"=422827091",V36:V39)</f>
        <v>0</v>
      </c>
      <c r="AJ41" s="2">
        <f>ROUND(SUMIF(AA36:AA39,"=422827091",W36:W39),2)</f>
        <v>0</v>
      </c>
      <c r="AK41" s="2">
        <f>ROUND(SUMIF(AA36:AA39,"=422827091",X36:X39),2)</f>
        <v>0</v>
      </c>
      <c r="AL41" s="2">
        <f>ROUND(SUMIF(AA36:AA39,"=422827091",Y36:Y39),2)</f>
        <v>0</v>
      </c>
      <c r="AM41" s="2"/>
      <c r="AN41" s="2"/>
      <c r="AO41" s="2">
        <f t="shared" ref="AO41:BD41" si="31">ROUND(BX41,2)</f>
        <v>0</v>
      </c>
      <c r="AP41" s="2">
        <f t="shared" si="31"/>
        <v>0</v>
      </c>
      <c r="AQ41" s="2">
        <f t="shared" si="31"/>
        <v>0</v>
      </c>
      <c r="AR41" s="2">
        <f t="shared" si="31"/>
        <v>4.1399999999999997</v>
      </c>
      <c r="AS41" s="2">
        <f t="shared" si="31"/>
        <v>0</v>
      </c>
      <c r="AT41" s="2">
        <f t="shared" si="31"/>
        <v>0</v>
      </c>
      <c r="AU41" s="2">
        <f t="shared" si="31"/>
        <v>4.1399999999999997</v>
      </c>
      <c r="AV41" s="2">
        <f t="shared" si="31"/>
        <v>0</v>
      </c>
      <c r="AW41" s="2">
        <f t="shared" si="31"/>
        <v>0</v>
      </c>
      <c r="AX41" s="2">
        <f t="shared" si="31"/>
        <v>0</v>
      </c>
      <c r="AY41" s="2">
        <f t="shared" si="31"/>
        <v>0</v>
      </c>
      <c r="AZ41" s="2">
        <f t="shared" si="31"/>
        <v>0</v>
      </c>
      <c r="BA41" s="2">
        <f t="shared" si="31"/>
        <v>0</v>
      </c>
      <c r="BB41" s="2">
        <f t="shared" si="31"/>
        <v>0</v>
      </c>
      <c r="BC41" s="2">
        <f t="shared" si="31"/>
        <v>0</v>
      </c>
      <c r="BD41" s="2">
        <f t="shared" si="31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ROUND(SUMIF(AA36:AA39,"=422827091",FQ36:FQ39),2)</f>
        <v>0</v>
      </c>
      <c r="BY41" s="2">
        <f>ROUND(SUMIF(AA36:AA39,"=422827091",FR36:FR39),2)</f>
        <v>0</v>
      </c>
      <c r="BZ41" s="2">
        <f>ROUND(SUMIF(AA36:AA39,"=422827091",GL36:GL39),2)</f>
        <v>0</v>
      </c>
      <c r="CA41" s="2">
        <f>ROUND(SUMIF(AA36:AA39,"=422827091",GM36:GM39),2)</f>
        <v>4.1399999999999997</v>
      </c>
      <c r="CB41" s="2">
        <f>ROUND(SUMIF(AA36:AA39,"=422827091",GN36:GN39),2)</f>
        <v>0</v>
      </c>
      <c r="CC41" s="2">
        <f>ROUND(SUMIF(AA36:AA39,"=422827091",GO36:GO39),2)</f>
        <v>0</v>
      </c>
      <c r="CD41" s="2">
        <f>ROUND(SUMIF(AA36:AA39,"=422827091",GP36:GP39),2)</f>
        <v>4.1399999999999997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ROUND(SUMIF(AA36:AA39,"=422827091",GX36:GX39),2)</f>
        <v>0</v>
      </c>
      <c r="CK41" s="2">
        <f>ROUND(SUMIF(AA36:AA39,"=422827091",GY36:GY39),2)</f>
        <v>0</v>
      </c>
      <c r="CL41" s="2">
        <f>ROUND(SUMIF(AA36:AA39,"=422827091",GZ36:GZ39),2)</f>
        <v>0</v>
      </c>
      <c r="CM41" s="2">
        <f>ROUND(SUMIF(AA36:AA39,"=422827091",HD36:HD39),2)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4.1399999999999997</v>
      </c>
      <c r="G43" s="4" t="s">
        <v>42</v>
      </c>
      <c r="H43" s="4" t="s">
        <v>43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4.1399999999999997</v>
      </c>
      <c r="X43" s="4">
        <v>1</v>
      </c>
      <c r="Y43" s="4">
        <v>4.1399999999999997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44</v>
      </c>
      <c r="H44" s="4" t="s">
        <v>45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46</v>
      </c>
      <c r="H45" s="4" t="s">
        <v>47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48</v>
      </c>
      <c r="H46" s="4" t="s">
        <v>49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50</v>
      </c>
      <c r="H47" s="4" t="s">
        <v>51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52</v>
      </c>
      <c r="H48" s="4" t="s">
        <v>53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54</v>
      </c>
      <c r="H49" s="4" t="s">
        <v>55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56</v>
      </c>
      <c r="H50" s="4" t="s">
        <v>57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58</v>
      </c>
      <c r="H51" s="4" t="s">
        <v>59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60</v>
      </c>
      <c r="H52" s="4" t="s">
        <v>61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62</v>
      </c>
      <c r="H53" s="4" t="s">
        <v>63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64</v>
      </c>
      <c r="H54" s="4" t="s">
        <v>65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66</v>
      </c>
      <c r="H55" s="4" t="s">
        <v>67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4.1399999999999997</v>
      </c>
      <c r="G56" s="4" t="s">
        <v>68</v>
      </c>
      <c r="H56" s="4" t="s">
        <v>69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4.1399999999999997</v>
      </c>
      <c r="X56" s="4">
        <v>1</v>
      </c>
      <c r="Y56" s="4">
        <v>4.1399999999999997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70</v>
      </c>
      <c r="H57" s="4" t="s">
        <v>71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0</v>
      </c>
      <c r="G58" s="4" t="s">
        <v>72</v>
      </c>
      <c r="H58" s="4" t="s">
        <v>73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74</v>
      </c>
      <c r="H59" s="4" t="s">
        <v>75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4.1399999999999997</v>
      </c>
      <c r="G60" s="4" t="s">
        <v>76</v>
      </c>
      <c r="H60" s="4" t="s">
        <v>77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4.1399999999999997</v>
      </c>
      <c r="X60" s="4">
        <v>1</v>
      </c>
      <c r="Y60" s="4">
        <v>4.1399999999999997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78</v>
      </c>
      <c r="H61" s="4" t="s">
        <v>79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80</v>
      </c>
      <c r="H62" s="4" t="s">
        <v>81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0</v>
      </c>
      <c r="G63" s="4" t="s">
        <v>82</v>
      </c>
      <c r="H63" s="4" t="s">
        <v>83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0</v>
      </c>
      <c r="G64" s="4" t="s">
        <v>84</v>
      </c>
      <c r="H64" s="4" t="s">
        <v>85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86</v>
      </c>
      <c r="H65" s="4" t="s">
        <v>87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88</v>
      </c>
      <c r="H66" s="4" t="s">
        <v>89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0</v>
      </c>
      <c r="G67" s="4" t="s">
        <v>90</v>
      </c>
      <c r="H67" s="4" t="s">
        <v>91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0</v>
      </c>
      <c r="G68" s="4" t="s">
        <v>92</v>
      </c>
      <c r="H68" s="4" t="s">
        <v>93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4.1399999999999997</v>
      </c>
      <c r="G69" s="4" t="s">
        <v>94</v>
      </c>
      <c r="H69" s="4" t="s">
        <v>95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4.1399999999999997</v>
      </c>
      <c r="X69" s="4">
        <v>1</v>
      </c>
      <c r="Y69" s="4">
        <v>4.1399999999999997</v>
      </c>
      <c r="Z69" s="4"/>
      <c r="AA69" s="4"/>
      <c r="AB69" s="4"/>
    </row>
    <row r="71" spans="1:245" x14ac:dyDescent="0.2">
      <c r="A71" s="1">
        <v>5</v>
      </c>
      <c r="B71" s="1">
        <v>1</v>
      </c>
      <c r="C71" s="1"/>
      <c r="D71" s="1">
        <f>ROW(A80)</f>
        <v>80</v>
      </c>
      <c r="E71" s="1"/>
      <c r="F71" s="1" t="s">
        <v>22</v>
      </c>
      <c r="G71" s="1" t="s">
        <v>96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32">B80</f>
        <v>1</v>
      </c>
      <c r="C73" s="2">
        <f t="shared" si="32"/>
        <v>5</v>
      </c>
      <c r="D73" s="2">
        <f t="shared" si="32"/>
        <v>71</v>
      </c>
      <c r="E73" s="2">
        <f t="shared" si="32"/>
        <v>0</v>
      </c>
      <c r="F73" s="2" t="str">
        <f t="shared" si="32"/>
        <v>Новый подраздел</v>
      </c>
      <c r="G73" s="2" t="str">
        <f t="shared" si="32"/>
        <v>2. Стеновое ограждение</v>
      </c>
      <c r="H73" s="2"/>
      <c r="I73" s="2"/>
      <c r="J73" s="2"/>
      <c r="K73" s="2"/>
      <c r="L73" s="2"/>
      <c r="M73" s="2"/>
      <c r="N73" s="2"/>
      <c r="O73" s="2">
        <f t="shared" ref="O73:AT73" si="33">O80</f>
        <v>4.1399999999999997</v>
      </c>
      <c r="P73" s="2">
        <f t="shared" si="33"/>
        <v>0</v>
      </c>
      <c r="Q73" s="2">
        <f t="shared" si="33"/>
        <v>0</v>
      </c>
      <c r="R73" s="2">
        <f t="shared" si="33"/>
        <v>0</v>
      </c>
      <c r="S73" s="2">
        <f t="shared" si="33"/>
        <v>4.1399999999999997</v>
      </c>
      <c r="T73" s="2">
        <f t="shared" si="33"/>
        <v>0</v>
      </c>
      <c r="U73" s="2">
        <f t="shared" si="33"/>
        <v>0</v>
      </c>
      <c r="V73" s="2">
        <f t="shared" si="33"/>
        <v>0</v>
      </c>
      <c r="W73" s="2">
        <f t="shared" si="33"/>
        <v>0</v>
      </c>
      <c r="X73" s="2">
        <f t="shared" si="33"/>
        <v>0</v>
      </c>
      <c r="Y73" s="2">
        <f t="shared" si="33"/>
        <v>0</v>
      </c>
      <c r="Z73" s="2">
        <f t="shared" si="33"/>
        <v>0</v>
      </c>
      <c r="AA73" s="2">
        <f t="shared" si="33"/>
        <v>0</v>
      </c>
      <c r="AB73" s="2">
        <f t="shared" si="33"/>
        <v>4.1399999999999997</v>
      </c>
      <c r="AC73" s="2">
        <f t="shared" si="33"/>
        <v>0</v>
      </c>
      <c r="AD73" s="2">
        <f t="shared" si="33"/>
        <v>0</v>
      </c>
      <c r="AE73" s="2">
        <f t="shared" si="33"/>
        <v>0</v>
      </c>
      <c r="AF73" s="2">
        <f t="shared" si="33"/>
        <v>4.1399999999999997</v>
      </c>
      <c r="AG73" s="2">
        <f t="shared" si="33"/>
        <v>0</v>
      </c>
      <c r="AH73" s="2">
        <f t="shared" si="33"/>
        <v>0</v>
      </c>
      <c r="AI73" s="2">
        <f t="shared" si="33"/>
        <v>0</v>
      </c>
      <c r="AJ73" s="2">
        <f t="shared" si="33"/>
        <v>0</v>
      </c>
      <c r="AK73" s="2">
        <f t="shared" si="33"/>
        <v>0</v>
      </c>
      <c r="AL73" s="2">
        <f t="shared" si="33"/>
        <v>0</v>
      </c>
      <c r="AM73" s="2">
        <f t="shared" si="33"/>
        <v>0</v>
      </c>
      <c r="AN73" s="2">
        <f t="shared" si="33"/>
        <v>0</v>
      </c>
      <c r="AO73" s="2">
        <f t="shared" si="33"/>
        <v>0</v>
      </c>
      <c r="AP73" s="2">
        <f t="shared" si="33"/>
        <v>0</v>
      </c>
      <c r="AQ73" s="2">
        <f t="shared" si="33"/>
        <v>0</v>
      </c>
      <c r="AR73" s="2">
        <f t="shared" si="33"/>
        <v>4.1399999999999997</v>
      </c>
      <c r="AS73" s="2">
        <f t="shared" si="33"/>
        <v>0</v>
      </c>
      <c r="AT73" s="2">
        <f t="shared" si="33"/>
        <v>0</v>
      </c>
      <c r="AU73" s="2">
        <f t="shared" ref="AU73:BZ73" si="34">AU80</f>
        <v>4.1399999999999997</v>
      </c>
      <c r="AV73" s="2">
        <f t="shared" si="34"/>
        <v>0</v>
      </c>
      <c r="AW73" s="2">
        <f t="shared" si="34"/>
        <v>0</v>
      </c>
      <c r="AX73" s="2">
        <f t="shared" si="34"/>
        <v>0</v>
      </c>
      <c r="AY73" s="2">
        <f t="shared" si="34"/>
        <v>0</v>
      </c>
      <c r="AZ73" s="2">
        <f t="shared" si="34"/>
        <v>0</v>
      </c>
      <c r="BA73" s="2">
        <f t="shared" si="34"/>
        <v>0</v>
      </c>
      <c r="BB73" s="2">
        <f t="shared" si="34"/>
        <v>0</v>
      </c>
      <c r="BC73" s="2">
        <f t="shared" si="34"/>
        <v>0</v>
      </c>
      <c r="BD73" s="2">
        <f t="shared" si="34"/>
        <v>0</v>
      </c>
      <c r="BE73" s="2">
        <f t="shared" si="34"/>
        <v>0</v>
      </c>
      <c r="BF73" s="2">
        <f t="shared" si="34"/>
        <v>0</v>
      </c>
      <c r="BG73" s="2">
        <f t="shared" si="34"/>
        <v>0</v>
      </c>
      <c r="BH73" s="2">
        <f t="shared" si="34"/>
        <v>0</v>
      </c>
      <c r="BI73" s="2">
        <f t="shared" si="34"/>
        <v>0</v>
      </c>
      <c r="BJ73" s="2">
        <f t="shared" si="34"/>
        <v>0</v>
      </c>
      <c r="BK73" s="2">
        <f t="shared" si="34"/>
        <v>0</v>
      </c>
      <c r="BL73" s="2">
        <f t="shared" si="34"/>
        <v>0</v>
      </c>
      <c r="BM73" s="2">
        <f t="shared" si="34"/>
        <v>0</v>
      </c>
      <c r="BN73" s="2">
        <f t="shared" si="34"/>
        <v>0</v>
      </c>
      <c r="BO73" s="2">
        <f t="shared" si="34"/>
        <v>0</v>
      </c>
      <c r="BP73" s="2">
        <f t="shared" si="34"/>
        <v>0</v>
      </c>
      <c r="BQ73" s="2">
        <f t="shared" si="34"/>
        <v>0</v>
      </c>
      <c r="BR73" s="2">
        <f t="shared" si="34"/>
        <v>0</v>
      </c>
      <c r="BS73" s="2">
        <f t="shared" si="34"/>
        <v>0</v>
      </c>
      <c r="BT73" s="2">
        <f t="shared" si="34"/>
        <v>0</v>
      </c>
      <c r="BU73" s="2">
        <f t="shared" si="34"/>
        <v>0</v>
      </c>
      <c r="BV73" s="2">
        <f t="shared" si="34"/>
        <v>0</v>
      </c>
      <c r="BW73" s="2">
        <f t="shared" si="34"/>
        <v>0</v>
      </c>
      <c r="BX73" s="2">
        <f t="shared" si="34"/>
        <v>0</v>
      </c>
      <c r="BY73" s="2">
        <f t="shared" si="34"/>
        <v>0</v>
      </c>
      <c r="BZ73" s="2">
        <f t="shared" si="34"/>
        <v>0</v>
      </c>
      <c r="CA73" s="2">
        <f t="shared" ref="CA73:DF73" si="35">CA80</f>
        <v>4.1399999999999997</v>
      </c>
      <c r="CB73" s="2">
        <f t="shared" si="35"/>
        <v>0</v>
      </c>
      <c r="CC73" s="2">
        <f t="shared" si="35"/>
        <v>0</v>
      </c>
      <c r="CD73" s="2">
        <f t="shared" si="35"/>
        <v>4.1399999999999997</v>
      </c>
      <c r="CE73" s="2">
        <f t="shared" si="35"/>
        <v>0</v>
      </c>
      <c r="CF73" s="2">
        <f t="shared" si="35"/>
        <v>0</v>
      </c>
      <c r="CG73" s="2">
        <f t="shared" si="35"/>
        <v>0</v>
      </c>
      <c r="CH73" s="2">
        <f t="shared" si="35"/>
        <v>0</v>
      </c>
      <c r="CI73" s="2">
        <f t="shared" si="35"/>
        <v>0</v>
      </c>
      <c r="CJ73" s="2">
        <f t="shared" si="35"/>
        <v>0</v>
      </c>
      <c r="CK73" s="2">
        <f t="shared" si="35"/>
        <v>0</v>
      </c>
      <c r="CL73" s="2">
        <f t="shared" si="35"/>
        <v>0</v>
      </c>
      <c r="CM73" s="2">
        <f t="shared" si="35"/>
        <v>0</v>
      </c>
      <c r="CN73" s="2">
        <f t="shared" si="35"/>
        <v>0</v>
      </c>
      <c r="CO73" s="2">
        <f t="shared" si="35"/>
        <v>0</v>
      </c>
      <c r="CP73" s="2">
        <f t="shared" si="35"/>
        <v>0</v>
      </c>
      <c r="CQ73" s="2">
        <f t="shared" si="35"/>
        <v>0</v>
      </c>
      <c r="CR73" s="2">
        <f t="shared" si="35"/>
        <v>0</v>
      </c>
      <c r="CS73" s="2">
        <f t="shared" si="35"/>
        <v>0</v>
      </c>
      <c r="CT73" s="2">
        <f t="shared" si="35"/>
        <v>0</v>
      </c>
      <c r="CU73" s="2">
        <f t="shared" si="35"/>
        <v>0</v>
      </c>
      <c r="CV73" s="2">
        <f t="shared" si="35"/>
        <v>0</v>
      </c>
      <c r="CW73" s="2">
        <f t="shared" si="35"/>
        <v>0</v>
      </c>
      <c r="CX73" s="2">
        <f t="shared" si="35"/>
        <v>0</v>
      </c>
      <c r="CY73" s="2">
        <f t="shared" si="35"/>
        <v>0</v>
      </c>
      <c r="CZ73" s="2">
        <f t="shared" si="35"/>
        <v>0</v>
      </c>
      <c r="DA73" s="2">
        <f t="shared" si="35"/>
        <v>0</v>
      </c>
      <c r="DB73" s="2">
        <f t="shared" si="35"/>
        <v>0</v>
      </c>
      <c r="DC73" s="2">
        <f t="shared" si="35"/>
        <v>0</v>
      </c>
      <c r="DD73" s="2">
        <f t="shared" si="35"/>
        <v>0</v>
      </c>
      <c r="DE73" s="2">
        <f t="shared" si="35"/>
        <v>0</v>
      </c>
      <c r="DF73" s="2">
        <f t="shared" si="35"/>
        <v>0</v>
      </c>
      <c r="DG73" s="3">
        <f t="shared" ref="DG73:EL73" si="36">DG80</f>
        <v>0</v>
      </c>
      <c r="DH73" s="3">
        <f t="shared" si="36"/>
        <v>0</v>
      </c>
      <c r="DI73" s="3">
        <f t="shared" si="36"/>
        <v>0</v>
      </c>
      <c r="DJ73" s="3">
        <f t="shared" si="36"/>
        <v>0</v>
      </c>
      <c r="DK73" s="3">
        <f t="shared" si="36"/>
        <v>0</v>
      </c>
      <c r="DL73" s="3">
        <f t="shared" si="36"/>
        <v>0</v>
      </c>
      <c r="DM73" s="3">
        <f t="shared" si="36"/>
        <v>0</v>
      </c>
      <c r="DN73" s="3">
        <f t="shared" si="36"/>
        <v>0</v>
      </c>
      <c r="DO73" s="3">
        <f t="shared" si="36"/>
        <v>0</v>
      </c>
      <c r="DP73" s="3">
        <f t="shared" si="36"/>
        <v>0</v>
      </c>
      <c r="DQ73" s="3">
        <f t="shared" si="36"/>
        <v>0</v>
      </c>
      <c r="DR73" s="3">
        <f t="shared" si="36"/>
        <v>0</v>
      </c>
      <c r="DS73" s="3">
        <f t="shared" si="36"/>
        <v>0</v>
      </c>
      <c r="DT73" s="3">
        <f t="shared" si="36"/>
        <v>0</v>
      </c>
      <c r="DU73" s="3">
        <f t="shared" si="36"/>
        <v>0</v>
      </c>
      <c r="DV73" s="3">
        <f t="shared" si="36"/>
        <v>0</v>
      </c>
      <c r="DW73" s="3">
        <f t="shared" si="36"/>
        <v>0</v>
      </c>
      <c r="DX73" s="3">
        <f t="shared" si="36"/>
        <v>0</v>
      </c>
      <c r="DY73" s="3">
        <f t="shared" si="36"/>
        <v>0</v>
      </c>
      <c r="DZ73" s="3">
        <f t="shared" si="36"/>
        <v>0</v>
      </c>
      <c r="EA73" s="3">
        <f t="shared" si="36"/>
        <v>0</v>
      </c>
      <c r="EB73" s="3">
        <f t="shared" si="36"/>
        <v>0</v>
      </c>
      <c r="EC73" s="3">
        <f t="shared" si="36"/>
        <v>0</v>
      </c>
      <c r="ED73" s="3">
        <f t="shared" si="36"/>
        <v>0</v>
      </c>
      <c r="EE73" s="3">
        <f t="shared" si="36"/>
        <v>0</v>
      </c>
      <c r="EF73" s="3">
        <f t="shared" si="36"/>
        <v>0</v>
      </c>
      <c r="EG73" s="3">
        <f t="shared" si="36"/>
        <v>0</v>
      </c>
      <c r="EH73" s="3">
        <f t="shared" si="36"/>
        <v>0</v>
      </c>
      <c r="EI73" s="3">
        <f t="shared" si="36"/>
        <v>0</v>
      </c>
      <c r="EJ73" s="3">
        <f t="shared" si="36"/>
        <v>0</v>
      </c>
      <c r="EK73" s="3">
        <f t="shared" si="36"/>
        <v>0</v>
      </c>
      <c r="EL73" s="3">
        <f t="shared" si="36"/>
        <v>0</v>
      </c>
      <c r="EM73" s="3">
        <f t="shared" ref="EM73:FR73" si="37">EM80</f>
        <v>0</v>
      </c>
      <c r="EN73" s="3">
        <f t="shared" si="37"/>
        <v>0</v>
      </c>
      <c r="EO73" s="3">
        <f t="shared" si="37"/>
        <v>0</v>
      </c>
      <c r="EP73" s="3">
        <f t="shared" si="37"/>
        <v>0</v>
      </c>
      <c r="EQ73" s="3">
        <f t="shared" si="37"/>
        <v>0</v>
      </c>
      <c r="ER73" s="3">
        <f t="shared" si="37"/>
        <v>0</v>
      </c>
      <c r="ES73" s="3">
        <f t="shared" si="37"/>
        <v>0</v>
      </c>
      <c r="ET73" s="3">
        <f t="shared" si="37"/>
        <v>0</v>
      </c>
      <c r="EU73" s="3">
        <f t="shared" si="37"/>
        <v>0</v>
      </c>
      <c r="EV73" s="3">
        <f t="shared" si="37"/>
        <v>0</v>
      </c>
      <c r="EW73" s="3">
        <f t="shared" si="37"/>
        <v>0</v>
      </c>
      <c r="EX73" s="3">
        <f t="shared" si="37"/>
        <v>0</v>
      </c>
      <c r="EY73" s="3">
        <f t="shared" si="37"/>
        <v>0</v>
      </c>
      <c r="EZ73" s="3">
        <f t="shared" si="37"/>
        <v>0</v>
      </c>
      <c r="FA73" s="3">
        <f t="shared" si="37"/>
        <v>0</v>
      </c>
      <c r="FB73" s="3">
        <f t="shared" si="37"/>
        <v>0</v>
      </c>
      <c r="FC73" s="3">
        <f t="shared" si="37"/>
        <v>0</v>
      </c>
      <c r="FD73" s="3">
        <f t="shared" si="37"/>
        <v>0</v>
      </c>
      <c r="FE73" s="3">
        <f t="shared" si="37"/>
        <v>0</v>
      </c>
      <c r="FF73" s="3">
        <f t="shared" si="37"/>
        <v>0</v>
      </c>
      <c r="FG73" s="3">
        <f t="shared" si="37"/>
        <v>0</v>
      </c>
      <c r="FH73" s="3">
        <f t="shared" si="37"/>
        <v>0</v>
      </c>
      <c r="FI73" s="3">
        <f t="shared" si="37"/>
        <v>0</v>
      </c>
      <c r="FJ73" s="3">
        <f t="shared" si="37"/>
        <v>0</v>
      </c>
      <c r="FK73" s="3">
        <f t="shared" si="37"/>
        <v>0</v>
      </c>
      <c r="FL73" s="3">
        <f t="shared" si="37"/>
        <v>0</v>
      </c>
      <c r="FM73" s="3">
        <f t="shared" si="37"/>
        <v>0</v>
      </c>
      <c r="FN73" s="3">
        <f t="shared" si="37"/>
        <v>0</v>
      </c>
      <c r="FO73" s="3">
        <f t="shared" si="37"/>
        <v>0</v>
      </c>
      <c r="FP73" s="3">
        <f t="shared" si="37"/>
        <v>0</v>
      </c>
      <c r="FQ73" s="3">
        <f t="shared" si="37"/>
        <v>0</v>
      </c>
      <c r="FR73" s="3">
        <f t="shared" si="37"/>
        <v>0</v>
      </c>
      <c r="FS73" s="3">
        <f t="shared" ref="FS73:GX73" si="38">FS80</f>
        <v>0</v>
      </c>
      <c r="FT73" s="3">
        <f t="shared" si="38"/>
        <v>0</v>
      </c>
      <c r="FU73" s="3">
        <f t="shared" si="38"/>
        <v>0</v>
      </c>
      <c r="FV73" s="3">
        <f t="shared" si="38"/>
        <v>0</v>
      </c>
      <c r="FW73" s="3">
        <f t="shared" si="38"/>
        <v>0</v>
      </c>
      <c r="FX73" s="3">
        <f t="shared" si="38"/>
        <v>0</v>
      </c>
      <c r="FY73" s="3">
        <f t="shared" si="38"/>
        <v>0</v>
      </c>
      <c r="FZ73" s="3">
        <f t="shared" si="38"/>
        <v>0</v>
      </c>
      <c r="GA73" s="3">
        <f t="shared" si="38"/>
        <v>0</v>
      </c>
      <c r="GB73" s="3">
        <f t="shared" si="38"/>
        <v>0</v>
      </c>
      <c r="GC73" s="3">
        <f t="shared" si="38"/>
        <v>0</v>
      </c>
      <c r="GD73" s="3">
        <f t="shared" si="38"/>
        <v>0</v>
      </c>
      <c r="GE73" s="3">
        <f t="shared" si="38"/>
        <v>0</v>
      </c>
      <c r="GF73" s="3">
        <f t="shared" si="38"/>
        <v>0</v>
      </c>
      <c r="GG73" s="3">
        <f t="shared" si="38"/>
        <v>0</v>
      </c>
      <c r="GH73" s="3">
        <f t="shared" si="38"/>
        <v>0</v>
      </c>
      <c r="GI73" s="3">
        <f t="shared" si="38"/>
        <v>0</v>
      </c>
      <c r="GJ73" s="3">
        <f t="shared" si="38"/>
        <v>0</v>
      </c>
      <c r="GK73" s="3">
        <f t="shared" si="38"/>
        <v>0</v>
      </c>
      <c r="GL73" s="3">
        <f t="shared" si="38"/>
        <v>0</v>
      </c>
      <c r="GM73" s="3">
        <f t="shared" si="38"/>
        <v>0</v>
      </c>
      <c r="GN73" s="3">
        <f t="shared" si="38"/>
        <v>0</v>
      </c>
      <c r="GO73" s="3">
        <f t="shared" si="38"/>
        <v>0</v>
      </c>
      <c r="GP73" s="3">
        <f t="shared" si="38"/>
        <v>0</v>
      </c>
      <c r="GQ73" s="3">
        <f t="shared" si="38"/>
        <v>0</v>
      </c>
      <c r="GR73" s="3">
        <f t="shared" si="38"/>
        <v>0</v>
      </c>
      <c r="GS73" s="3">
        <f t="shared" si="38"/>
        <v>0</v>
      </c>
      <c r="GT73" s="3">
        <f t="shared" si="38"/>
        <v>0</v>
      </c>
      <c r="GU73" s="3">
        <f t="shared" si="38"/>
        <v>0</v>
      </c>
      <c r="GV73" s="3">
        <f t="shared" si="38"/>
        <v>0</v>
      </c>
      <c r="GW73" s="3">
        <f t="shared" si="38"/>
        <v>0</v>
      </c>
      <c r="GX73" s="3">
        <f t="shared" si="38"/>
        <v>0</v>
      </c>
    </row>
    <row r="75" spans="1:245" x14ac:dyDescent="0.2">
      <c r="A75">
        <v>17</v>
      </c>
      <c r="B75">
        <v>1</v>
      </c>
      <c r="E75" t="s">
        <v>24</v>
      </c>
      <c r="F75" t="s">
        <v>25</v>
      </c>
      <c r="G75" t="s">
        <v>26</v>
      </c>
      <c r="H75" t="s">
        <v>27</v>
      </c>
      <c r="I75">
        <f>ROUND(1/10000,9)</f>
        <v>1E-4</v>
      </c>
      <c r="J75">
        <v>0</v>
      </c>
      <c r="K75">
        <f>ROUND(1/10000,9)</f>
        <v>1E-4</v>
      </c>
      <c r="O75">
        <f>ROUND(CP75,2)</f>
        <v>0.59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0.59</v>
      </c>
      <c r="T75">
        <f>ROUND(CU75*I75,2)</f>
        <v>0</v>
      </c>
      <c r="U75">
        <f>CV75*I75</f>
        <v>0</v>
      </c>
      <c r="V75">
        <f>CW75*I75</f>
        <v>0</v>
      </c>
      <c r="W75">
        <f>ROUND(CX75*I75,2)</f>
        <v>0</v>
      </c>
      <c r="X75">
        <f t="shared" ref="X75:Y78" si="39">ROUND(CY75,2)</f>
        <v>0</v>
      </c>
      <c r="Y75">
        <f t="shared" si="39"/>
        <v>0</v>
      </c>
      <c r="AA75">
        <v>422827091</v>
      </c>
      <c r="AB75">
        <f>ROUND((AC75+AD75+AF75),6)</f>
        <v>424.84199999999998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ROUND(((EV75*0.942)),6)</f>
        <v>424.84199999999998</v>
      </c>
      <c r="AG75">
        <f>ROUND((AP75),6)</f>
        <v>0</v>
      </c>
      <c r="AH75">
        <f>((EW75*0.942))</f>
        <v>0</v>
      </c>
      <c r="AI75">
        <f>(EX75)</f>
        <v>0</v>
      </c>
      <c r="AJ75">
        <f>(AS75)</f>
        <v>0</v>
      </c>
      <c r="AK75">
        <v>451</v>
      </c>
      <c r="AL75">
        <v>0</v>
      </c>
      <c r="AM75">
        <v>0</v>
      </c>
      <c r="AN75">
        <v>0</v>
      </c>
      <c r="AO75">
        <v>451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14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4</v>
      </c>
      <c r="BJ75" t="s">
        <v>3</v>
      </c>
      <c r="BM75">
        <v>0</v>
      </c>
      <c r="BN75">
        <v>0</v>
      </c>
      <c r="BO75" t="s">
        <v>3</v>
      </c>
      <c r="BP75">
        <v>0</v>
      </c>
      <c r="BQ75">
        <v>16</v>
      </c>
      <c r="BR75">
        <v>0</v>
      </c>
      <c r="BS75">
        <v>14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0.59</v>
      </c>
      <c r="CQ75">
        <f>AC75*BC75</f>
        <v>0</v>
      </c>
      <c r="CR75">
        <f>AD75*BB75</f>
        <v>0</v>
      </c>
      <c r="CS75">
        <f>AE75*BS75</f>
        <v>0</v>
      </c>
      <c r="CT75">
        <f>AF75*BA75</f>
        <v>5947.7879999999996</v>
      </c>
      <c r="CU75">
        <f t="shared" ref="CU75:CX78" si="40">AG75</f>
        <v>0</v>
      </c>
      <c r="CV75">
        <f t="shared" si="40"/>
        <v>0</v>
      </c>
      <c r="CW75">
        <f t="shared" si="40"/>
        <v>0</v>
      </c>
      <c r="CX75">
        <f t="shared" si="40"/>
        <v>0</v>
      </c>
      <c r="CY75">
        <f>(((S75+R75)*AT75)/100)</f>
        <v>0</v>
      </c>
      <c r="CZ75">
        <f>(((S75+R75)*AU75)/100)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28</v>
      </c>
      <c r="DH75" t="s">
        <v>3</v>
      </c>
      <c r="DI75" t="s">
        <v>28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27</v>
      </c>
      <c r="DW75" t="s">
        <v>27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99266724</v>
      </c>
      <c r="EF75">
        <v>16</v>
      </c>
      <c r="EG75" t="s">
        <v>29</v>
      </c>
      <c r="EH75">
        <v>0</v>
      </c>
      <c r="EI75" t="s">
        <v>3</v>
      </c>
      <c r="EJ75">
        <v>4</v>
      </c>
      <c r="EK75">
        <v>0</v>
      </c>
      <c r="EL75" t="s">
        <v>30</v>
      </c>
      <c r="EM75" t="s">
        <v>31</v>
      </c>
      <c r="EO75" t="s">
        <v>3</v>
      </c>
      <c r="EQ75">
        <v>0</v>
      </c>
      <c r="ER75">
        <v>451</v>
      </c>
      <c r="ES75">
        <v>0</v>
      </c>
      <c r="ET75">
        <v>0</v>
      </c>
      <c r="EU75">
        <v>0</v>
      </c>
      <c r="EV75">
        <v>451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-606362411</v>
      </c>
      <c r="GG75">
        <v>2</v>
      </c>
      <c r="GH75">
        <v>2</v>
      </c>
      <c r="GI75">
        <v>3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0.59</v>
      </c>
      <c r="GN75">
        <f>IF(OR(BI75=0,BI75=1),GM75-GX75,0)</f>
        <v>0</v>
      </c>
      <c r="GO75">
        <f>IF(BI75=2,GM75-GX75,0)</f>
        <v>0</v>
      </c>
      <c r="GP75">
        <f>IF(BI75=4,GM75-GX75,0)</f>
        <v>0.59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32</v>
      </c>
      <c r="F76" t="s">
        <v>33</v>
      </c>
      <c r="G76" t="s">
        <v>34</v>
      </c>
      <c r="H76" t="s">
        <v>27</v>
      </c>
      <c r="I76">
        <f>ROUND(1/10000,9)</f>
        <v>1E-4</v>
      </c>
      <c r="J76">
        <v>0</v>
      </c>
      <c r="K76">
        <f>ROUND(1/10000,9)</f>
        <v>1E-4</v>
      </c>
      <c r="O76">
        <f>ROUND(CP76,2)</f>
        <v>1.1299999999999999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1.1299999999999999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39"/>
        <v>0</v>
      </c>
      <c r="Y76">
        <f t="shared" si="39"/>
        <v>0</v>
      </c>
      <c r="AA76">
        <v>422827091</v>
      </c>
      <c r="AB76">
        <f>ROUND((AC76+AD76+AF76),6)</f>
        <v>807.10559999999998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ROUND((((EV76*0.7)*0.942)),6)</f>
        <v>807.10559999999998</v>
      </c>
      <c r="AG76">
        <f>ROUND((AP76),6)</f>
        <v>0</v>
      </c>
      <c r="AH76">
        <f>(((EW76*0.7)*0.942))</f>
        <v>0</v>
      </c>
      <c r="AI76">
        <f>(EX76)</f>
        <v>0</v>
      </c>
      <c r="AJ76">
        <f>(AS76)</f>
        <v>0</v>
      </c>
      <c r="AK76">
        <v>1224</v>
      </c>
      <c r="AL76">
        <v>0</v>
      </c>
      <c r="AM76">
        <v>0</v>
      </c>
      <c r="AN76">
        <v>0</v>
      </c>
      <c r="AO76">
        <v>1224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14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3</v>
      </c>
      <c r="BM76">
        <v>0</v>
      </c>
      <c r="BN76">
        <v>0</v>
      </c>
      <c r="BO76" t="s">
        <v>3</v>
      </c>
      <c r="BP76">
        <v>0</v>
      </c>
      <c r="BQ76">
        <v>16</v>
      </c>
      <c r="BR76">
        <v>0</v>
      </c>
      <c r="BS76">
        <v>14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1.1299999999999999</v>
      </c>
      <c r="CQ76">
        <f>AC76*BC76</f>
        <v>0</v>
      </c>
      <c r="CR76">
        <f>AD76*BB76</f>
        <v>0</v>
      </c>
      <c r="CS76">
        <f>AE76*BS76</f>
        <v>0</v>
      </c>
      <c r="CT76">
        <f>AF76*BA76</f>
        <v>11299.4784</v>
      </c>
      <c r="CU76">
        <f t="shared" si="40"/>
        <v>0</v>
      </c>
      <c r="CV76">
        <f t="shared" si="40"/>
        <v>0</v>
      </c>
      <c r="CW76">
        <f t="shared" si="40"/>
        <v>0</v>
      </c>
      <c r="CX76">
        <f t="shared" si="40"/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35</v>
      </c>
      <c r="DH76" t="s">
        <v>3</v>
      </c>
      <c r="DI76" t="s">
        <v>35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27</v>
      </c>
      <c r="DW76" t="s">
        <v>27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99266724</v>
      </c>
      <c r="EF76">
        <v>16</v>
      </c>
      <c r="EG76" t="s">
        <v>29</v>
      </c>
      <c r="EH76">
        <v>0</v>
      </c>
      <c r="EI76" t="s">
        <v>3</v>
      </c>
      <c r="EJ76">
        <v>4</v>
      </c>
      <c r="EK76">
        <v>0</v>
      </c>
      <c r="EL76" t="s">
        <v>30</v>
      </c>
      <c r="EM76" t="s">
        <v>31</v>
      </c>
      <c r="EO76" t="s">
        <v>3</v>
      </c>
      <c r="EQ76">
        <v>0</v>
      </c>
      <c r="ER76">
        <v>1224</v>
      </c>
      <c r="ES76">
        <v>0</v>
      </c>
      <c r="ET76">
        <v>0</v>
      </c>
      <c r="EU76">
        <v>0</v>
      </c>
      <c r="EV76">
        <v>1224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2119306603</v>
      </c>
      <c r="GG76">
        <v>2</v>
      </c>
      <c r="GH76">
        <v>2</v>
      </c>
      <c r="GI76">
        <v>3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1.1299999999999999</v>
      </c>
      <c r="GN76">
        <f>IF(OR(BI76=0,BI76=1),GM76-GX76,0)</f>
        <v>0</v>
      </c>
      <c r="GO76">
        <f>IF(BI76=2,GM76-GX76,0)</f>
        <v>0</v>
      </c>
      <c r="GP76">
        <f>IF(BI76=4,GM76-GX76,0)</f>
        <v>1.1299999999999999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36</v>
      </c>
      <c r="F77" t="s">
        <v>37</v>
      </c>
      <c r="G77" t="s">
        <v>38</v>
      </c>
      <c r="H77" t="s">
        <v>27</v>
      </c>
      <c r="I77">
        <f>ROUND(1/10000,9)</f>
        <v>1E-4</v>
      </c>
      <c r="J77">
        <v>0</v>
      </c>
      <c r="K77">
        <f>ROUND(1/10000,9)</f>
        <v>1E-4</v>
      </c>
      <c r="O77">
        <f>ROUND(CP77,2)</f>
        <v>1.54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1.54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39"/>
        <v>0</v>
      </c>
      <c r="Y77">
        <f t="shared" si="39"/>
        <v>0</v>
      </c>
      <c r="AA77">
        <v>422827091</v>
      </c>
      <c r="AB77">
        <f>ROUND((AC77+AD77+AF77),6)</f>
        <v>1102.1400000000001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ROUND(((EV77*0.942)),6)</f>
        <v>1102.1400000000001</v>
      </c>
      <c r="AG77">
        <f>ROUND((AP77),6)</f>
        <v>0</v>
      </c>
      <c r="AH77">
        <f>((EW77*0.942))</f>
        <v>0</v>
      </c>
      <c r="AI77">
        <f>(EX77)</f>
        <v>0</v>
      </c>
      <c r="AJ77">
        <f>(AS77)</f>
        <v>0</v>
      </c>
      <c r="AK77">
        <v>1170</v>
      </c>
      <c r="AL77">
        <v>0</v>
      </c>
      <c r="AM77">
        <v>0</v>
      </c>
      <c r="AN77">
        <v>0</v>
      </c>
      <c r="AO77">
        <v>1170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14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3</v>
      </c>
      <c r="BM77">
        <v>0</v>
      </c>
      <c r="BN77">
        <v>0</v>
      </c>
      <c r="BO77" t="s">
        <v>3</v>
      </c>
      <c r="BP77">
        <v>0</v>
      </c>
      <c r="BQ77">
        <v>16</v>
      </c>
      <c r="BR77">
        <v>0</v>
      </c>
      <c r="BS77">
        <v>14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1.54</v>
      </c>
      <c r="CQ77">
        <f>AC77*BC77</f>
        <v>0</v>
      </c>
      <c r="CR77">
        <f>AD77*BB77</f>
        <v>0</v>
      </c>
      <c r="CS77">
        <f>AE77*BS77</f>
        <v>0</v>
      </c>
      <c r="CT77">
        <f>AF77*BA77</f>
        <v>15429.960000000001</v>
      </c>
      <c r="CU77">
        <f t="shared" si="40"/>
        <v>0</v>
      </c>
      <c r="CV77">
        <f t="shared" si="40"/>
        <v>0</v>
      </c>
      <c r="CW77">
        <f t="shared" si="40"/>
        <v>0</v>
      </c>
      <c r="CX77">
        <f t="shared" si="40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28</v>
      </c>
      <c r="DH77" t="s">
        <v>3</v>
      </c>
      <c r="DI77" t="s">
        <v>28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27</v>
      </c>
      <c r="DW77" t="s">
        <v>27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99266724</v>
      </c>
      <c r="EF77">
        <v>16</v>
      </c>
      <c r="EG77" t="s">
        <v>29</v>
      </c>
      <c r="EH77">
        <v>0</v>
      </c>
      <c r="EI77" t="s">
        <v>3</v>
      </c>
      <c r="EJ77">
        <v>4</v>
      </c>
      <c r="EK77">
        <v>0</v>
      </c>
      <c r="EL77" t="s">
        <v>30</v>
      </c>
      <c r="EM77" t="s">
        <v>31</v>
      </c>
      <c r="EO77" t="s">
        <v>3</v>
      </c>
      <c r="EQ77">
        <v>0</v>
      </c>
      <c r="ER77">
        <v>1170</v>
      </c>
      <c r="ES77">
        <v>0</v>
      </c>
      <c r="ET77">
        <v>0</v>
      </c>
      <c r="EU77">
        <v>0</v>
      </c>
      <c r="EV77">
        <v>1170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-1146551874</v>
      </c>
      <c r="GG77">
        <v>2</v>
      </c>
      <c r="GH77">
        <v>2</v>
      </c>
      <c r="GI77">
        <v>3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1.54</v>
      </c>
      <c r="GN77">
        <f>IF(OR(BI77=0,BI77=1),GM77-GX77,0)</f>
        <v>0</v>
      </c>
      <c r="GO77">
        <f>IF(BI77=2,GM77-GX77,0)</f>
        <v>0</v>
      </c>
      <c r="GP77">
        <f>IF(BI77=4,GM77-GX77,0)</f>
        <v>1.54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39</v>
      </c>
      <c r="F78" t="s">
        <v>40</v>
      </c>
      <c r="G78" t="s">
        <v>97</v>
      </c>
      <c r="H78" t="s">
        <v>27</v>
      </c>
      <c r="I78">
        <f>ROUND(1/10000,9)</f>
        <v>1E-4</v>
      </c>
      <c r="J78">
        <v>0</v>
      </c>
      <c r="K78">
        <f>ROUND(1/10000,9)</f>
        <v>1E-4</v>
      </c>
      <c r="O78">
        <f>ROUND(CP78,2)</f>
        <v>0.88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0.88</v>
      </c>
      <c r="T78">
        <f>ROUND(CU78*I78,2)</f>
        <v>0</v>
      </c>
      <c r="U78">
        <f>CV78*I78</f>
        <v>0</v>
      </c>
      <c r="V78">
        <f>CW78*I78</f>
        <v>0</v>
      </c>
      <c r="W78">
        <f>ROUND(CX78*I78,2)</f>
        <v>0</v>
      </c>
      <c r="X78">
        <f t="shared" si="39"/>
        <v>0</v>
      </c>
      <c r="Y78">
        <f t="shared" si="39"/>
        <v>0</v>
      </c>
      <c r="AA78">
        <v>422827091</v>
      </c>
      <c r="AB78">
        <f>ROUND((AC78+AD78+AF78),6)</f>
        <v>628.31399999999996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ROUND(((EV78*0.942)),6)</f>
        <v>628.31399999999996</v>
      </c>
      <c r="AG78">
        <f>ROUND((AP78),6)</f>
        <v>0</v>
      </c>
      <c r="AH78">
        <f>((EW78*0.942))</f>
        <v>0</v>
      </c>
      <c r="AI78">
        <f>(EX78)</f>
        <v>0</v>
      </c>
      <c r="AJ78">
        <f>(AS78)</f>
        <v>0</v>
      </c>
      <c r="AK78">
        <v>667</v>
      </c>
      <c r="AL78">
        <v>0</v>
      </c>
      <c r="AM78">
        <v>0</v>
      </c>
      <c r="AN78">
        <v>0</v>
      </c>
      <c r="AO78">
        <v>667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14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3</v>
      </c>
      <c r="BM78">
        <v>0</v>
      </c>
      <c r="BN78">
        <v>0</v>
      </c>
      <c r="BO78" t="s">
        <v>3</v>
      </c>
      <c r="BP78">
        <v>0</v>
      </c>
      <c r="BQ78">
        <v>16</v>
      </c>
      <c r="BR78">
        <v>0</v>
      </c>
      <c r="BS78">
        <v>14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0.88</v>
      </c>
      <c r="CQ78">
        <f>AC78*BC78</f>
        <v>0</v>
      </c>
      <c r="CR78">
        <f>AD78*BB78</f>
        <v>0</v>
      </c>
      <c r="CS78">
        <f>AE78*BS78</f>
        <v>0</v>
      </c>
      <c r="CT78">
        <f>AF78*BA78</f>
        <v>8796.3959999999988</v>
      </c>
      <c r="CU78">
        <f t="shared" si="40"/>
        <v>0</v>
      </c>
      <c r="CV78">
        <f t="shared" si="40"/>
        <v>0</v>
      </c>
      <c r="CW78">
        <f t="shared" si="40"/>
        <v>0</v>
      </c>
      <c r="CX78">
        <f t="shared" si="40"/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28</v>
      </c>
      <c r="DH78" t="s">
        <v>3</v>
      </c>
      <c r="DI78" t="s">
        <v>28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27</v>
      </c>
      <c r="DW78" t="s">
        <v>27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99266724</v>
      </c>
      <c r="EF78">
        <v>16</v>
      </c>
      <c r="EG78" t="s">
        <v>29</v>
      </c>
      <c r="EH78">
        <v>0</v>
      </c>
      <c r="EI78" t="s">
        <v>3</v>
      </c>
      <c r="EJ78">
        <v>4</v>
      </c>
      <c r="EK78">
        <v>0</v>
      </c>
      <c r="EL78" t="s">
        <v>30</v>
      </c>
      <c r="EM78" t="s">
        <v>31</v>
      </c>
      <c r="EO78" t="s">
        <v>3</v>
      </c>
      <c r="EQ78">
        <v>0</v>
      </c>
      <c r="ER78">
        <v>667</v>
      </c>
      <c r="ES78">
        <v>0</v>
      </c>
      <c r="ET78">
        <v>0</v>
      </c>
      <c r="EU78">
        <v>0</v>
      </c>
      <c r="EV78">
        <v>667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-417203899</v>
      </c>
      <c r="GG78">
        <v>2</v>
      </c>
      <c r="GH78">
        <v>2</v>
      </c>
      <c r="GI78">
        <v>3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0.88</v>
      </c>
      <c r="GN78">
        <f>IF(OR(BI78=0,BI78=1),GM78-GX78,0)</f>
        <v>0</v>
      </c>
      <c r="GO78">
        <f>IF(BI78=2,GM78-GX78,0)</f>
        <v>0</v>
      </c>
      <c r="GP78">
        <f>IF(BI78=4,GM78-GX78,0)</f>
        <v>0.88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80" spans="1:245" x14ac:dyDescent="0.2">
      <c r="A80" s="2">
        <v>51</v>
      </c>
      <c r="B80" s="2">
        <f>B71</f>
        <v>1</v>
      </c>
      <c r="C80" s="2">
        <f>A71</f>
        <v>5</v>
      </c>
      <c r="D80" s="2">
        <f>ROW(A71)</f>
        <v>71</v>
      </c>
      <c r="E80" s="2"/>
      <c r="F80" s="2" t="str">
        <f>IF(F71&lt;&gt;"",F71,"")</f>
        <v>Новый подраздел</v>
      </c>
      <c r="G80" s="2" t="str">
        <f>IF(G71&lt;&gt;"",G71,"")</f>
        <v>2. Стеновое ограждение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41">ROUND(AB80,2)</f>
        <v>4.1399999999999997</v>
      </c>
      <c r="P80" s="2">
        <f t="shared" si="41"/>
        <v>0</v>
      </c>
      <c r="Q80" s="2">
        <f t="shared" si="41"/>
        <v>0</v>
      </c>
      <c r="R80" s="2">
        <f t="shared" si="41"/>
        <v>0</v>
      </c>
      <c r="S80" s="2">
        <f t="shared" si="41"/>
        <v>4.1399999999999997</v>
      </c>
      <c r="T80" s="2">
        <f t="shared" si="41"/>
        <v>0</v>
      </c>
      <c r="U80" s="2">
        <f>AH80</f>
        <v>0</v>
      </c>
      <c r="V80" s="2">
        <f>AI80</f>
        <v>0</v>
      </c>
      <c r="W80" s="2">
        <f>ROUND(AJ80,2)</f>
        <v>0</v>
      </c>
      <c r="X80" s="2">
        <f>ROUND(AK80,2)</f>
        <v>0</v>
      </c>
      <c r="Y80" s="2">
        <f>ROUND(AL80,2)</f>
        <v>0</v>
      </c>
      <c r="Z80" s="2"/>
      <c r="AA80" s="2"/>
      <c r="AB80" s="2">
        <f>ROUND(SUMIF(AA75:AA78,"=422827091",O75:O78),2)</f>
        <v>4.1399999999999997</v>
      </c>
      <c r="AC80" s="2">
        <f>ROUND(SUMIF(AA75:AA78,"=422827091",P75:P78),2)</f>
        <v>0</v>
      </c>
      <c r="AD80" s="2">
        <f>ROUND(SUMIF(AA75:AA78,"=422827091",Q75:Q78),2)</f>
        <v>0</v>
      </c>
      <c r="AE80" s="2">
        <f>ROUND(SUMIF(AA75:AA78,"=422827091",R75:R78),2)</f>
        <v>0</v>
      </c>
      <c r="AF80" s="2">
        <f>ROUND(SUMIF(AA75:AA78,"=422827091",S75:S78),2)</f>
        <v>4.1399999999999997</v>
      </c>
      <c r="AG80" s="2">
        <f>ROUND(SUMIF(AA75:AA78,"=422827091",T75:T78),2)</f>
        <v>0</v>
      </c>
      <c r="AH80" s="2">
        <f>SUMIF(AA75:AA78,"=422827091",U75:U78)</f>
        <v>0</v>
      </c>
      <c r="AI80" s="2">
        <f>SUMIF(AA75:AA78,"=422827091",V75:V78)</f>
        <v>0</v>
      </c>
      <c r="AJ80" s="2">
        <f>ROUND(SUMIF(AA75:AA78,"=422827091",W75:W78),2)</f>
        <v>0</v>
      </c>
      <c r="AK80" s="2">
        <f>ROUND(SUMIF(AA75:AA78,"=422827091",X75:X78),2)</f>
        <v>0</v>
      </c>
      <c r="AL80" s="2">
        <f>ROUND(SUMIF(AA75:AA78,"=422827091",Y75:Y78),2)</f>
        <v>0</v>
      </c>
      <c r="AM80" s="2"/>
      <c r="AN80" s="2"/>
      <c r="AO80" s="2">
        <f t="shared" ref="AO80:BD80" si="42">ROUND(BX80,2)</f>
        <v>0</v>
      </c>
      <c r="AP80" s="2">
        <f t="shared" si="42"/>
        <v>0</v>
      </c>
      <c r="AQ80" s="2">
        <f t="shared" si="42"/>
        <v>0</v>
      </c>
      <c r="AR80" s="2">
        <f t="shared" si="42"/>
        <v>4.1399999999999997</v>
      </c>
      <c r="AS80" s="2">
        <f t="shared" si="42"/>
        <v>0</v>
      </c>
      <c r="AT80" s="2">
        <f t="shared" si="42"/>
        <v>0</v>
      </c>
      <c r="AU80" s="2">
        <f t="shared" si="42"/>
        <v>4.1399999999999997</v>
      </c>
      <c r="AV80" s="2">
        <f t="shared" si="42"/>
        <v>0</v>
      </c>
      <c r="AW80" s="2">
        <f t="shared" si="42"/>
        <v>0</v>
      </c>
      <c r="AX80" s="2">
        <f t="shared" si="42"/>
        <v>0</v>
      </c>
      <c r="AY80" s="2">
        <f t="shared" si="42"/>
        <v>0</v>
      </c>
      <c r="AZ80" s="2">
        <f t="shared" si="42"/>
        <v>0</v>
      </c>
      <c r="BA80" s="2">
        <f t="shared" si="42"/>
        <v>0</v>
      </c>
      <c r="BB80" s="2">
        <f t="shared" si="42"/>
        <v>0</v>
      </c>
      <c r="BC80" s="2">
        <f t="shared" si="42"/>
        <v>0</v>
      </c>
      <c r="BD80" s="2">
        <f t="shared" si="42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ROUND(SUMIF(AA75:AA78,"=422827091",FQ75:FQ78),2)</f>
        <v>0</v>
      </c>
      <c r="BY80" s="2">
        <f>ROUND(SUMIF(AA75:AA78,"=422827091",FR75:FR78),2)</f>
        <v>0</v>
      </c>
      <c r="BZ80" s="2">
        <f>ROUND(SUMIF(AA75:AA78,"=422827091",GL75:GL78),2)</f>
        <v>0</v>
      </c>
      <c r="CA80" s="2">
        <f>ROUND(SUMIF(AA75:AA78,"=422827091",GM75:GM78),2)</f>
        <v>4.1399999999999997</v>
      </c>
      <c r="CB80" s="2">
        <f>ROUND(SUMIF(AA75:AA78,"=422827091",GN75:GN78),2)</f>
        <v>0</v>
      </c>
      <c r="CC80" s="2">
        <f>ROUND(SUMIF(AA75:AA78,"=422827091",GO75:GO78),2)</f>
        <v>0</v>
      </c>
      <c r="CD80" s="2">
        <f>ROUND(SUMIF(AA75:AA78,"=422827091",GP75:GP78),2)</f>
        <v>4.1399999999999997</v>
      </c>
      <c r="CE80" s="2">
        <f>AC80-BX80</f>
        <v>0</v>
      </c>
      <c r="CF80" s="2">
        <f>AC80-BY80</f>
        <v>0</v>
      </c>
      <c r="CG80" s="2">
        <f>BX80-BZ80</f>
        <v>0</v>
      </c>
      <c r="CH80" s="2">
        <f>AC80-BX80-BY80+BZ80</f>
        <v>0</v>
      </c>
      <c r="CI80" s="2">
        <f>BY80-BZ80</f>
        <v>0</v>
      </c>
      <c r="CJ80" s="2">
        <f>ROUND(SUMIF(AA75:AA78,"=422827091",GX75:GX78),2)</f>
        <v>0</v>
      </c>
      <c r="CK80" s="2">
        <f>ROUND(SUMIF(AA75:AA78,"=422827091",GY75:GY78),2)</f>
        <v>0</v>
      </c>
      <c r="CL80" s="2">
        <f>ROUND(SUMIF(AA75:AA78,"=422827091",GZ75:GZ78),2)</f>
        <v>0</v>
      </c>
      <c r="CM80" s="2">
        <f>ROUND(SUMIF(AA75:AA78,"=422827091",HD75:HD78),2)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4.1399999999999997</v>
      </c>
      <c r="G82" s="4" t="s">
        <v>42</v>
      </c>
      <c r="H82" s="4" t="s">
        <v>43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4.1399999999999997</v>
      </c>
      <c r="X82" s="4">
        <v>1</v>
      </c>
      <c r="Y82" s="4">
        <v>4.1399999999999997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0</v>
      </c>
      <c r="G83" s="4" t="s">
        <v>44</v>
      </c>
      <c r="H83" s="4" t="s">
        <v>45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46</v>
      </c>
      <c r="H84" s="4" t="s">
        <v>47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0</v>
      </c>
      <c r="G85" s="4" t="s">
        <v>48</v>
      </c>
      <c r="H85" s="4" t="s">
        <v>49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0</v>
      </c>
      <c r="G86" s="4" t="s">
        <v>50</v>
      </c>
      <c r="H86" s="4" t="s">
        <v>51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52</v>
      </c>
      <c r="H87" s="4" t="s">
        <v>53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0</v>
      </c>
      <c r="G88" s="4" t="s">
        <v>54</v>
      </c>
      <c r="H88" s="4" t="s">
        <v>55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56</v>
      </c>
      <c r="H89" s="4" t="s">
        <v>57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58</v>
      </c>
      <c r="H90" s="4" t="s">
        <v>59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60</v>
      </c>
      <c r="H91" s="4" t="s">
        <v>61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0</v>
      </c>
      <c r="G92" s="4" t="s">
        <v>62</v>
      </c>
      <c r="H92" s="4" t="s">
        <v>63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64</v>
      </c>
      <c r="H93" s="4" t="s">
        <v>65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0</v>
      </c>
      <c r="G94" s="4" t="s">
        <v>66</v>
      </c>
      <c r="H94" s="4" t="s">
        <v>67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4.1399999999999997</v>
      </c>
      <c r="G95" s="4" t="s">
        <v>68</v>
      </c>
      <c r="H95" s="4" t="s">
        <v>69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4.1399999999999997</v>
      </c>
      <c r="X95" s="4">
        <v>1</v>
      </c>
      <c r="Y95" s="4">
        <v>4.1399999999999997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70</v>
      </c>
      <c r="H96" s="4" t="s">
        <v>71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0</v>
      </c>
      <c r="G97" s="4" t="s">
        <v>72</v>
      </c>
      <c r="H97" s="4" t="s">
        <v>73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0</v>
      </c>
      <c r="G98" s="4" t="s">
        <v>74</v>
      </c>
      <c r="H98" s="4" t="s">
        <v>75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4.1399999999999997</v>
      </c>
      <c r="G99" s="4" t="s">
        <v>76</v>
      </c>
      <c r="H99" s="4" t="s">
        <v>77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4.1399999999999997</v>
      </c>
      <c r="X99" s="4">
        <v>1</v>
      </c>
      <c r="Y99" s="4">
        <v>4.1399999999999997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78</v>
      </c>
      <c r="H100" s="4" t="s">
        <v>79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80</v>
      </c>
      <c r="H101" s="4" t="s">
        <v>81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Source!U80</f>
        <v>0</v>
      </c>
      <c r="G102" s="4" t="s">
        <v>82</v>
      </c>
      <c r="H102" s="4" t="s">
        <v>83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Source!V80</f>
        <v>0</v>
      </c>
      <c r="G103" s="4" t="s">
        <v>84</v>
      </c>
      <c r="H103" s="4" t="s">
        <v>85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86</v>
      </c>
      <c r="H104" s="4" t="s">
        <v>87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88</v>
      </c>
      <c r="H105" s="4" t="s">
        <v>89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0</v>
      </c>
      <c r="G106" s="4" t="s">
        <v>90</v>
      </c>
      <c r="H106" s="4" t="s">
        <v>91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0</v>
      </c>
      <c r="G107" s="4" t="s">
        <v>92</v>
      </c>
      <c r="H107" s="4" t="s">
        <v>93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4.1399999999999997</v>
      </c>
      <c r="G108" s="4" t="s">
        <v>94</v>
      </c>
      <c r="H108" s="4" t="s">
        <v>95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4.1399999999999997</v>
      </c>
      <c r="X108" s="4">
        <v>1</v>
      </c>
      <c r="Y108" s="4">
        <v>4.1399999999999997</v>
      </c>
      <c r="Z108" s="4"/>
      <c r="AA108" s="4"/>
      <c r="AB108" s="4"/>
    </row>
    <row r="110" spans="1:206" x14ac:dyDescent="0.2">
      <c r="A110" s="1">
        <v>5</v>
      </c>
      <c r="B110" s="1">
        <v>1</v>
      </c>
      <c r="C110" s="1"/>
      <c r="D110" s="1">
        <f>ROW(A119)</f>
        <v>119</v>
      </c>
      <c r="E110" s="1"/>
      <c r="F110" s="1" t="s">
        <v>22</v>
      </c>
      <c r="G110" s="1" t="s">
        <v>98</v>
      </c>
      <c r="H110" s="1" t="s">
        <v>3</v>
      </c>
      <c r="I110" s="1">
        <v>0</v>
      </c>
      <c r="J110" s="1"/>
      <c r="K110" s="1">
        <v>-1</v>
      </c>
      <c r="L110" s="1"/>
      <c r="M110" s="1" t="s">
        <v>3</v>
      </c>
      <c r="N110" s="1"/>
      <c r="O110" s="1"/>
      <c r="P110" s="1"/>
      <c r="Q110" s="1"/>
      <c r="R110" s="1"/>
      <c r="S110" s="1">
        <v>0</v>
      </c>
      <c r="T110" s="1"/>
      <c r="U110" s="1" t="s">
        <v>3</v>
      </c>
      <c r="V110" s="1">
        <v>0</v>
      </c>
      <c r="W110" s="1"/>
      <c r="X110" s="1"/>
      <c r="Y110" s="1"/>
      <c r="Z110" s="1"/>
      <c r="AA110" s="1"/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/>
      <c r="AI110" s="1"/>
      <c r="AJ110" s="1"/>
      <c r="AK110" s="1"/>
      <c r="AL110" s="1"/>
      <c r="AM110" s="1"/>
      <c r="AN110" s="1"/>
      <c r="AO110" s="1"/>
      <c r="AP110" s="1" t="s">
        <v>3</v>
      </c>
      <c r="AQ110" s="1" t="s">
        <v>3</v>
      </c>
      <c r="AR110" s="1" t="s">
        <v>3</v>
      </c>
      <c r="AS110" s="1"/>
      <c r="AT110" s="1"/>
      <c r="AU110" s="1"/>
      <c r="AV110" s="1"/>
      <c r="AW110" s="1"/>
      <c r="AX110" s="1"/>
      <c r="AY110" s="1"/>
      <c r="AZ110" s="1" t="s">
        <v>3</v>
      </c>
      <c r="BA110" s="1"/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3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3</v>
      </c>
      <c r="BO110" s="1" t="s">
        <v>3</v>
      </c>
      <c r="BP110" s="1" t="s">
        <v>3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">
      <c r="A112" s="2">
        <v>52</v>
      </c>
      <c r="B112" s="2">
        <f t="shared" ref="B112:G112" si="43">B119</f>
        <v>1</v>
      </c>
      <c r="C112" s="2">
        <f t="shared" si="43"/>
        <v>5</v>
      </c>
      <c r="D112" s="2">
        <f t="shared" si="43"/>
        <v>110</v>
      </c>
      <c r="E112" s="2">
        <f t="shared" si="43"/>
        <v>0</v>
      </c>
      <c r="F112" s="2" t="str">
        <f t="shared" si="43"/>
        <v>Новый подраздел</v>
      </c>
      <c r="G112" s="2" t="str">
        <f t="shared" si="43"/>
        <v>3. Ж/б перекрытия, включая полы</v>
      </c>
      <c r="H112" s="2"/>
      <c r="I112" s="2"/>
      <c r="J112" s="2"/>
      <c r="K112" s="2"/>
      <c r="L112" s="2"/>
      <c r="M112" s="2"/>
      <c r="N112" s="2"/>
      <c r="O112" s="2">
        <f t="shared" ref="O112:AT112" si="44">O119</f>
        <v>3.02</v>
      </c>
      <c r="P112" s="2">
        <f t="shared" si="44"/>
        <v>0</v>
      </c>
      <c r="Q112" s="2">
        <f t="shared" si="44"/>
        <v>0</v>
      </c>
      <c r="R112" s="2">
        <f t="shared" si="44"/>
        <v>0</v>
      </c>
      <c r="S112" s="2">
        <f t="shared" si="44"/>
        <v>3.02</v>
      </c>
      <c r="T112" s="2">
        <f t="shared" si="44"/>
        <v>0</v>
      </c>
      <c r="U112" s="2">
        <f t="shared" si="44"/>
        <v>0</v>
      </c>
      <c r="V112" s="2">
        <f t="shared" si="44"/>
        <v>0</v>
      </c>
      <c r="W112" s="2">
        <f t="shared" si="44"/>
        <v>0</v>
      </c>
      <c r="X112" s="2">
        <f t="shared" si="44"/>
        <v>0</v>
      </c>
      <c r="Y112" s="2">
        <f t="shared" si="44"/>
        <v>0</v>
      </c>
      <c r="Z112" s="2">
        <f t="shared" si="44"/>
        <v>0</v>
      </c>
      <c r="AA112" s="2">
        <f t="shared" si="44"/>
        <v>0</v>
      </c>
      <c r="AB112" s="2">
        <f t="shared" si="44"/>
        <v>3.02</v>
      </c>
      <c r="AC112" s="2">
        <f t="shared" si="44"/>
        <v>0</v>
      </c>
      <c r="AD112" s="2">
        <f t="shared" si="44"/>
        <v>0</v>
      </c>
      <c r="AE112" s="2">
        <f t="shared" si="44"/>
        <v>0</v>
      </c>
      <c r="AF112" s="2">
        <f t="shared" si="44"/>
        <v>3.02</v>
      </c>
      <c r="AG112" s="2">
        <f t="shared" si="44"/>
        <v>0</v>
      </c>
      <c r="AH112" s="2">
        <f t="shared" si="44"/>
        <v>0</v>
      </c>
      <c r="AI112" s="2">
        <f t="shared" si="44"/>
        <v>0</v>
      </c>
      <c r="AJ112" s="2">
        <f t="shared" si="44"/>
        <v>0</v>
      </c>
      <c r="AK112" s="2">
        <f t="shared" si="44"/>
        <v>0</v>
      </c>
      <c r="AL112" s="2">
        <f t="shared" si="44"/>
        <v>0</v>
      </c>
      <c r="AM112" s="2">
        <f t="shared" si="44"/>
        <v>0</v>
      </c>
      <c r="AN112" s="2">
        <f t="shared" si="44"/>
        <v>0</v>
      </c>
      <c r="AO112" s="2">
        <f t="shared" si="44"/>
        <v>0</v>
      </c>
      <c r="AP112" s="2">
        <f t="shared" si="44"/>
        <v>0</v>
      </c>
      <c r="AQ112" s="2">
        <f t="shared" si="44"/>
        <v>0</v>
      </c>
      <c r="AR112" s="2">
        <f t="shared" si="44"/>
        <v>3.02</v>
      </c>
      <c r="AS112" s="2">
        <f t="shared" si="44"/>
        <v>0</v>
      </c>
      <c r="AT112" s="2">
        <f t="shared" si="44"/>
        <v>0</v>
      </c>
      <c r="AU112" s="2">
        <f t="shared" ref="AU112:BZ112" si="45">AU119</f>
        <v>3.02</v>
      </c>
      <c r="AV112" s="2">
        <f t="shared" si="45"/>
        <v>0</v>
      </c>
      <c r="AW112" s="2">
        <f t="shared" si="45"/>
        <v>0</v>
      </c>
      <c r="AX112" s="2">
        <f t="shared" si="45"/>
        <v>0</v>
      </c>
      <c r="AY112" s="2">
        <f t="shared" si="45"/>
        <v>0</v>
      </c>
      <c r="AZ112" s="2">
        <f t="shared" si="45"/>
        <v>0</v>
      </c>
      <c r="BA112" s="2">
        <f t="shared" si="45"/>
        <v>0</v>
      </c>
      <c r="BB112" s="2">
        <f t="shared" si="45"/>
        <v>0</v>
      </c>
      <c r="BC112" s="2">
        <f t="shared" si="45"/>
        <v>0</v>
      </c>
      <c r="BD112" s="2">
        <f t="shared" si="45"/>
        <v>0</v>
      </c>
      <c r="BE112" s="2">
        <f t="shared" si="45"/>
        <v>0</v>
      </c>
      <c r="BF112" s="2">
        <f t="shared" si="45"/>
        <v>0</v>
      </c>
      <c r="BG112" s="2">
        <f t="shared" si="45"/>
        <v>0</v>
      </c>
      <c r="BH112" s="2">
        <f t="shared" si="45"/>
        <v>0</v>
      </c>
      <c r="BI112" s="2">
        <f t="shared" si="45"/>
        <v>0</v>
      </c>
      <c r="BJ112" s="2">
        <f t="shared" si="45"/>
        <v>0</v>
      </c>
      <c r="BK112" s="2">
        <f t="shared" si="45"/>
        <v>0</v>
      </c>
      <c r="BL112" s="2">
        <f t="shared" si="45"/>
        <v>0</v>
      </c>
      <c r="BM112" s="2">
        <f t="shared" si="45"/>
        <v>0</v>
      </c>
      <c r="BN112" s="2">
        <f t="shared" si="45"/>
        <v>0</v>
      </c>
      <c r="BO112" s="2">
        <f t="shared" si="45"/>
        <v>0</v>
      </c>
      <c r="BP112" s="2">
        <f t="shared" si="45"/>
        <v>0</v>
      </c>
      <c r="BQ112" s="2">
        <f t="shared" si="45"/>
        <v>0</v>
      </c>
      <c r="BR112" s="2">
        <f t="shared" si="45"/>
        <v>0</v>
      </c>
      <c r="BS112" s="2">
        <f t="shared" si="45"/>
        <v>0</v>
      </c>
      <c r="BT112" s="2">
        <f t="shared" si="45"/>
        <v>0</v>
      </c>
      <c r="BU112" s="2">
        <f t="shared" si="45"/>
        <v>0</v>
      </c>
      <c r="BV112" s="2">
        <f t="shared" si="45"/>
        <v>0</v>
      </c>
      <c r="BW112" s="2">
        <f t="shared" si="45"/>
        <v>0</v>
      </c>
      <c r="BX112" s="2">
        <f t="shared" si="45"/>
        <v>0</v>
      </c>
      <c r="BY112" s="2">
        <f t="shared" si="45"/>
        <v>0</v>
      </c>
      <c r="BZ112" s="2">
        <f t="shared" si="45"/>
        <v>0</v>
      </c>
      <c r="CA112" s="2">
        <f t="shared" ref="CA112:DF112" si="46">CA119</f>
        <v>3.02</v>
      </c>
      <c r="CB112" s="2">
        <f t="shared" si="46"/>
        <v>0</v>
      </c>
      <c r="CC112" s="2">
        <f t="shared" si="46"/>
        <v>0</v>
      </c>
      <c r="CD112" s="2">
        <f t="shared" si="46"/>
        <v>3.02</v>
      </c>
      <c r="CE112" s="2">
        <f t="shared" si="46"/>
        <v>0</v>
      </c>
      <c r="CF112" s="2">
        <f t="shared" si="46"/>
        <v>0</v>
      </c>
      <c r="CG112" s="2">
        <f t="shared" si="46"/>
        <v>0</v>
      </c>
      <c r="CH112" s="2">
        <f t="shared" si="46"/>
        <v>0</v>
      </c>
      <c r="CI112" s="2">
        <f t="shared" si="46"/>
        <v>0</v>
      </c>
      <c r="CJ112" s="2">
        <f t="shared" si="46"/>
        <v>0</v>
      </c>
      <c r="CK112" s="2">
        <f t="shared" si="46"/>
        <v>0</v>
      </c>
      <c r="CL112" s="2">
        <f t="shared" si="46"/>
        <v>0</v>
      </c>
      <c r="CM112" s="2">
        <f t="shared" si="46"/>
        <v>0</v>
      </c>
      <c r="CN112" s="2">
        <f t="shared" si="46"/>
        <v>0</v>
      </c>
      <c r="CO112" s="2">
        <f t="shared" si="46"/>
        <v>0</v>
      </c>
      <c r="CP112" s="2">
        <f t="shared" si="46"/>
        <v>0</v>
      </c>
      <c r="CQ112" s="2">
        <f t="shared" si="46"/>
        <v>0</v>
      </c>
      <c r="CR112" s="2">
        <f t="shared" si="46"/>
        <v>0</v>
      </c>
      <c r="CS112" s="2">
        <f t="shared" si="46"/>
        <v>0</v>
      </c>
      <c r="CT112" s="2">
        <f t="shared" si="46"/>
        <v>0</v>
      </c>
      <c r="CU112" s="2">
        <f t="shared" si="46"/>
        <v>0</v>
      </c>
      <c r="CV112" s="2">
        <f t="shared" si="46"/>
        <v>0</v>
      </c>
      <c r="CW112" s="2">
        <f t="shared" si="46"/>
        <v>0</v>
      </c>
      <c r="CX112" s="2">
        <f t="shared" si="46"/>
        <v>0</v>
      </c>
      <c r="CY112" s="2">
        <f t="shared" si="46"/>
        <v>0</v>
      </c>
      <c r="CZ112" s="2">
        <f t="shared" si="46"/>
        <v>0</v>
      </c>
      <c r="DA112" s="2">
        <f t="shared" si="46"/>
        <v>0</v>
      </c>
      <c r="DB112" s="2">
        <f t="shared" si="46"/>
        <v>0</v>
      </c>
      <c r="DC112" s="2">
        <f t="shared" si="46"/>
        <v>0</v>
      </c>
      <c r="DD112" s="2">
        <f t="shared" si="46"/>
        <v>0</v>
      </c>
      <c r="DE112" s="2">
        <f t="shared" si="46"/>
        <v>0</v>
      </c>
      <c r="DF112" s="2">
        <f t="shared" si="46"/>
        <v>0</v>
      </c>
      <c r="DG112" s="3">
        <f t="shared" ref="DG112:EL112" si="47">DG119</f>
        <v>0</v>
      </c>
      <c r="DH112" s="3">
        <f t="shared" si="47"/>
        <v>0</v>
      </c>
      <c r="DI112" s="3">
        <f t="shared" si="47"/>
        <v>0</v>
      </c>
      <c r="DJ112" s="3">
        <f t="shared" si="47"/>
        <v>0</v>
      </c>
      <c r="DK112" s="3">
        <f t="shared" si="47"/>
        <v>0</v>
      </c>
      <c r="DL112" s="3">
        <f t="shared" si="47"/>
        <v>0</v>
      </c>
      <c r="DM112" s="3">
        <f t="shared" si="47"/>
        <v>0</v>
      </c>
      <c r="DN112" s="3">
        <f t="shared" si="47"/>
        <v>0</v>
      </c>
      <c r="DO112" s="3">
        <f t="shared" si="47"/>
        <v>0</v>
      </c>
      <c r="DP112" s="3">
        <f t="shared" si="47"/>
        <v>0</v>
      </c>
      <c r="DQ112" s="3">
        <f t="shared" si="47"/>
        <v>0</v>
      </c>
      <c r="DR112" s="3">
        <f t="shared" si="47"/>
        <v>0</v>
      </c>
      <c r="DS112" s="3">
        <f t="shared" si="47"/>
        <v>0</v>
      </c>
      <c r="DT112" s="3">
        <f t="shared" si="47"/>
        <v>0</v>
      </c>
      <c r="DU112" s="3">
        <f t="shared" si="47"/>
        <v>0</v>
      </c>
      <c r="DV112" s="3">
        <f t="shared" si="47"/>
        <v>0</v>
      </c>
      <c r="DW112" s="3">
        <f t="shared" si="47"/>
        <v>0</v>
      </c>
      <c r="DX112" s="3">
        <f t="shared" si="47"/>
        <v>0</v>
      </c>
      <c r="DY112" s="3">
        <f t="shared" si="47"/>
        <v>0</v>
      </c>
      <c r="DZ112" s="3">
        <f t="shared" si="47"/>
        <v>0</v>
      </c>
      <c r="EA112" s="3">
        <f t="shared" si="47"/>
        <v>0</v>
      </c>
      <c r="EB112" s="3">
        <f t="shared" si="47"/>
        <v>0</v>
      </c>
      <c r="EC112" s="3">
        <f t="shared" si="47"/>
        <v>0</v>
      </c>
      <c r="ED112" s="3">
        <f t="shared" si="47"/>
        <v>0</v>
      </c>
      <c r="EE112" s="3">
        <f t="shared" si="47"/>
        <v>0</v>
      </c>
      <c r="EF112" s="3">
        <f t="shared" si="47"/>
        <v>0</v>
      </c>
      <c r="EG112" s="3">
        <f t="shared" si="47"/>
        <v>0</v>
      </c>
      <c r="EH112" s="3">
        <f t="shared" si="47"/>
        <v>0</v>
      </c>
      <c r="EI112" s="3">
        <f t="shared" si="47"/>
        <v>0</v>
      </c>
      <c r="EJ112" s="3">
        <f t="shared" si="47"/>
        <v>0</v>
      </c>
      <c r="EK112" s="3">
        <f t="shared" si="47"/>
        <v>0</v>
      </c>
      <c r="EL112" s="3">
        <f t="shared" si="47"/>
        <v>0</v>
      </c>
      <c r="EM112" s="3">
        <f t="shared" ref="EM112:FR112" si="48">EM119</f>
        <v>0</v>
      </c>
      <c r="EN112" s="3">
        <f t="shared" si="48"/>
        <v>0</v>
      </c>
      <c r="EO112" s="3">
        <f t="shared" si="48"/>
        <v>0</v>
      </c>
      <c r="EP112" s="3">
        <f t="shared" si="48"/>
        <v>0</v>
      </c>
      <c r="EQ112" s="3">
        <f t="shared" si="48"/>
        <v>0</v>
      </c>
      <c r="ER112" s="3">
        <f t="shared" si="48"/>
        <v>0</v>
      </c>
      <c r="ES112" s="3">
        <f t="shared" si="48"/>
        <v>0</v>
      </c>
      <c r="ET112" s="3">
        <f t="shared" si="48"/>
        <v>0</v>
      </c>
      <c r="EU112" s="3">
        <f t="shared" si="48"/>
        <v>0</v>
      </c>
      <c r="EV112" s="3">
        <f t="shared" si="48"/>
        <v>0</v>
      </c>
      <c r="EW112" s="3">
        <f t="shared" si="48"/>
        <v>0</v>
      </c>
      <c r="EX112" s="3">
        <f t="shared" si="48"/>
        <v>0</v>
      </c>
      <c r="EY112" s="3">
        <f t="shared" si="48"/>
        <v>0</v>
      </c>
      <c r="EZ112" s="3">
        <f t="shared" si="48"/>
        <v>0</v>
      </c>
      <c r="FA112" s="3">
        <f t="shared" si="48"/>
        <v>0</v>
      </c>
      <c r="FB112" s="3">
        <f t="shared" si="48"/>
        <v>0</v>
      </c>
      <c r="FC112" s="3">
        <f t="shared" si="48"/>
        <v>0</v>
      </c>
      <c r="FD112" s="3">
        <f t="shared" si="48"/>
        <v>0</v>
      </c>
      <c r="FE112" s="3">
        <f t="shared" si="48"/>
        <v>0</v>
      </c>
      <c r="FF112" s="3">
        <f t="shared" si="48"/>
        <v>0</v>
      </c>
      <c r="FG112" s="3">
        <f t="shared" si="48"/>
        <v>0</v>
      </c>
      <c r="FH112" s="3">
        <f t="shared" si="48"/>
        <v>0</v>
      </c>
      <c r="FI112" s="3">
        <f t="shared" si="48"/>
        <v>0</v>
      </c>
      <c r="FJ112" s="3">
        <f t="shared" si="48"/>
        <v>0</v>
      </c>
      <c r="FK112" s="3">
        <f t="shared" si="48"/>
        <v>0</v>
      </c>
      <c r="FL112" s="3">
        <f t="shared" si="48"/>
        <v>0</v>
      </c>
      <c r="FM112" s="3">
        <f t="shared" si="48"/>
        <v>0</v>
      </c>
      <c r="FN112" s="3">
        <f t="shared" si="48"/>
        <v>0</v>
      </c>
      <c r="FO112" s="3">
        <f t="shared" si="48"/>
        <v>0</v>
      </c>
      <c r="FP112" s="3">
        <f t="shared" si="48"/>
        <v>0</v>
      </c>
      <c r="FQ112" s="3">
        <f t="shared" si="48"/>
        <v>0</v>
      </c>
      <c r="FR112" s="3">
        <f t="shared" si="48"/>
        <v>0</v>
      </c>
      <c r="FS112" s="3">
        <f t="shared" ref="FS112:GX112" si="49">FS119</f>
        <v>0</v>
      </c>
      <c r="FT112" s="3">
        <f t="shared" si="49"/>
        <v>0</v>
      </c>
      <c r="FU112" s="3">
        <f t="shared" si="49"/>
        <v>0</v>
      </c>
      <c r="FV112" s="3">
        <f t="shared" si="49"/>
        <v>0</v>
      </c>
      <c r="FW112" s="3">
        <f t="shared" si="49"/>
        <v>0</v>
      </c>
      <c r="FX112" s="3">
        <f t="shared" si="49"/>
        <v>0</v>
      </c>
      <c r="FY112" s="3">
        <f t="shared" si="49"/>
        <v>0</v>
      </c>
      <c r="FZ112" s="3">
        <f t="shared" si="49"/>
        <v>0</v>
      </c>
      <c r="GA112" s="3">
        <f t="shared" si="49"/>
        <v>0</v>
      </c>
      <c r="GB112" s="3">
        <f t="shared" si="49"/>
        <v>0</v>
      </c>
      <c r="GC112" s="3">
        <f t="shared" si="49"/>
        <v>0</v>
      </c>
      <c r="GD112" s="3">
        <f t="shared" si="49"/>
        <v>0</v>
      </c>
      <c r="GE112" s="3">
        <f t="shared" si="49"/>
        <v>0</v>
      </c>
      <c r="GF112" s="3">
        <f t="shared" si="49"/>
        <v>0</v>
      </c>
      <c r="GG112" s="3">
        <f t="shared" si="49"/>
        <v>0</v>
      </c>
      <c r="GH112" s="3">
        <f t="shared" si="49"/>
        <v>0</v>
      </c>
      <c r="GI112" s="3">
        <f t="shared" si="49"/>
        <v>0</v>
      </c>
      <c r="GJ112" s="3">
        <f t="shared" si="49"/>
        <v>0</v>
      </c>
      <c r="GK112" s="3">
        <f t="shared" si="49"/>
        <v>0</v>
      </c>
      <c r="GL112" s="3">
        <f t="shared" si="49"/>
        <v>0</v>
      </c>
      <c r="GM112" s="3">
        <f t="shared" si="49"/>
        <v>0</v>
      </c>
      <c r="GN112" s="3">
        <f t="shared" si="49"/>
        <v>0</v>
      </c>
      <c r="GO112" s="3">
        <f t="shared" si="49"/>
        <v>0</v>
      </c>
      <c r="GP112" s="3">
        <f t="shared" si="49"/>
        <v>0</v>
      </c>
      <c r="GQ112" s="3">
        <f t="shared" si="49"/>
        <v>0</v>
      </c>
      <c r="GR112" s="3">
        <f t="shared" si="49"/>
        <v>0</v>
      </c>
      <c r="GS112" s="3">
        <f t="shared" si="49"/>
        <v>0</v>
      </c>
      <c r="GT112" s="3">
        <f t="shared" si="49"/>
        <v>0</v>
      </c>
      <c r="GU112" s="3">
        <f t="shared" si="49"/>
        <v>0</v>
      </c>
      <c r="GV112" s="3">
        <f t="shared" si="49"/>
        <v>0</v>
      </c>
      <c r="GW112" s="3">
        <f t="shared" si="49"/>
        <v>0</v>
      </c>
      <c r="GX112" s="3">
        <f t="shared" si="49"/>
        <v>0</v>
      </c>
    </row>
    <row r="114" spans="1:245" x14ac:dyDescent="0.2">
      <c r="A114">
        <v>17</v>
      </c>
      <c r="B114">
        <v>1</v>
      </c>
      <c r="E114" t="s">
        <v>24</v>
      </c>
      <c r="F114" t="s">
        <v>99</v>
      </c>
      <c r="G114" t="s">
        <v>26</v>
      </c>
      <c r="H114" t="s">
        <v>27</v>
      </c>
      <c r="I114">
        <f>ROUND(1/10000,9)</f>
        <v>1E-4</v>
      </c>
      <c r="J114">
        <v>0</v>
      </c>
      <c r="K114">
        <f>ROUND(1/10000,9)</f>
        <v>1E-4</v>
      </c>
      <c r="O114">
        <f>ROUND(CP114,2)</f>
        <v>0.41</v>
      </c>
      <c r="P114">
        <f>ROUND(CQ114*I114,2)</f>
        <v>0</v>
      </c>
      <c r="Q114">
        <f>ROUND(CR114*I114,2)</f>
        <v>0</v>
      </c>
      <c r="R114">
        <f>ROUND(CS114*I114,2)</f>
        <v>0</v>
      </c>
      <c r="S114">
        <f>ROUND(CT114*I114,2)</f>
        <v>0.41</v>
      </c>
      <c r="T114">
        <f>ROUND(CU114*I114,2)</f>
        <v>0</v>
      </c>
      <c r="U114">
        <f>CV114*I114</f>
        <v>0</v>
      </c>
      <c r="V114">
        <f>CW114*I114</f>
        <v>0</v>
      </c>
      <c r="W114">
        <f>ROUND(CX114*I114,2)</f>
        <v>0</v>
      </c>
      <c r="X114">
        <f t="shared" ref="X114:Y117" si="50">ROUND(CY114,2)</f>
        <v>0</v>
      </c>
      <c r="Y114">
        <f t="shared" si="50"/>
        <v>0</v>
      </c>
      <c r="AA114">
        <v>422827091</v>
      </c>
      <c r="AB114">
        <f>ROUND((AC114+AD114+AF114),6)</f>
        <v>294.846</v>
      </c>
      <c r="AC114">
        <f>ROUND((ES114),6)</f>
        <v>0</v>
      </c>
      <c r="AD114">
        <f>ROUND((((ET114)-(EU114))+AE114),6)</f>
        <v>0</v>
      </c>
      <c r="AE114">
        <f>ROUND((EU114),6)</f>
        <v>0</v>
      </c>
      <c r="AF114">
        <f>ROUND(((EV114*0.942)),6)</f>
        <v>294.846</v>
      </c>
      <c r="AG114">
        <f>ROUND((AP114),6)</f>
        <v>0</v>
      </c>
      <c r="AH114">
        <f>((EW114*0.942))</f>
        <v>0</v>
      </c>
      <c r="AI114">
        <f>(EX114)</f>
        <v>0</v>
      </c>
      <c r="AJ114">
        <f>(AS114)</f>
        <v>0</v>
      </c>
      <c r="AK114">
        <v>313</v>
      </c>
      <c r="AL114">
        <v>0</v>
      </c>
      <c r="AM114">
        <v>0</v>
      </c>
      <c r="AN114">
        <v>0</v>
      </c>
      <c r="AO114">
        <v>313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14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3</v>
      </c>
      <c r="BM114">
        <v>0</v>
      </c>
      <c r="BN114">
        <v>0</v>
      </c>
      <c r="BO114" t="s">
        <v>3</v>
      </c>
      <c r="BP114">
        <v>0</v>
      </c>
      <c r="BQ114">
        <v>16</v>
      </c>
      <c r="BR114">
        <v>0</v>
      </c>
      <c r="BS114">
        <v>14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(P114+Q114+S114)</f>
        <v>0.41</v>
      </c>
      <c r="CQ114">
        <f>AC114*BC114</f>
        <v>0</v>
      </c>
      <c r="CR114">
        <f>AD114*BB114</f>
        <v>0</v>
      </c>
      <c r="CS114">
        <f>AE114*BS114</f>
        <v>0</v>
      </c>
      <c r="CT114">
        <f>AF114*BA114</f>
        <v>4127.8440000000001</v>
      </c>
      <c r="CU114">
        <f t="shared" ref="CU114:CX117" si="51">AG114</f>
        <v>0</v>
      </c>
      <c r="CV114">
        <f t="shared" si="51"/>
        <v>0</v>
      </c>
      <c r="CW114">
        <f t="shared" si="51"/>
        <v>0</v>
      </c>
      <c r="CX114">
        <f t="shared" si="51"/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28</v>
      </c>
      <c r="DH114" t="s">
        <v>3</v>
      </c>
      <c r="DI114" t="s">
        <v>28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27</v>
      </c>
      <c r="DW114" t="s">
        <v>27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99266724</v>
      </c>
      <c r="EF114">
        <v>16</v>
      </c>
      <c r="EG114" t="s">
        <v>29</v>
      </c>
      <c r="EH114">
        <v>0</v>
      </c>
      <c r="EI114" t="s">
        <v>3</v>
      </c>
      <c r="EJ114">
        <v>4</v>
      </c>
      <c r="EK114">
        <v>0</v>
      </c>
      <c r="EL114" t="s">
        <v>30</v>
      </c>
      <c r="EM114" t="s">
        <v>31</v>
      </c>
      <c r="EO114" t="s">
        <v>3</v>
      </c>
      <c r="EQ114">
        <v>0</v>
      </c>
      <c r="ER114">
        <v>313</v>
      </c>
      <c r="ES114">
        <v>0</v>
      </c>
      <c r="ET114">
        <v>0</v>
      </c>
      <c r="EU114">
        <v>0</v>
      </c>
      <c r="EV114">
        <v>313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-1606139857</v>
      </c>
      <c r="GG114">
        <v>2</v>
      </c>
      <c r="GH114">
        <v>2</v>
      </c>
      <c r="GI114">
        <v>3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0.41</v>
      </c>
      <c r="GN114">
        <f>IF(OR(BI114=0,BI114=1),GM114-GX114,0)</f>
        <v>0</v>
      </c>
      <c r="GO114">
        <f>IF(BI114=2,GM114-GX114,0)</f>
        <v>0</v>
      </c>
      <c r="GP114">
        <f>IF(BI114=4,GM114-GX114,0)</f>
        <v>0.41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E115" t="s">
        <v>32</v>
      </c>
      <c r="F115" t="s">
        <v>100</v>
      </c>
      <c r="G115" t="s">
        <v>34</v>
      </c>
      <c r="H115" t="s">
        <v>27</v>
      </c>
      <c r="I115">
        <f>ROUND(1/10000,9)</f>
        <v>1E-4</v>
      </c>
      <c r="J115">
        <v>0</v>
      </c>
      <c r="K115">
        <f>ROUND(1/10000,9)</f>
        <v>1E-4</v>
      </c>
      <c r="O115">
        <f>ROUND(CP115,2)</f>
        <v>0.77</v>
      </c>
      <c r="P115">
        <f>ROUND(CQ115*I115,2)</f>
        <v>0</v>
      </c>
      <c r="Q115">
        <f>ROUND(CR115*I115,2)</f>
        <v>0</v>
      </c>
      <c r="R115">
        <f>ROUND(CS115*I115,2)</f>
        <v>0</v>
      </c>
      <c r="S115">
        <f>ROUND(CT115*I115,2)</f>
        <v>0.77</v>
      </c>
      <c r="T115">
        <f>ROUND(CU115*I115,2)</f>
        <v>0</v>
      </c>
      <c r="U115">
        <f>CV115*I115</f>
        <v>0</v>
      </c>
      <c r="V115">
        <f>CW115*I115</f>
        <v>0</v>
      </c>
      <c r="W115">
        <f>ROUND(CX115*I115,2)</f>
        <v>0</v>
      </c>
      <c r="X115">
        <f t="shared" si="50"/>
        <v>0</v>
      </c>
      <c r="Y115">
        <f t="shared" si="50"/>
        <v>0</v>
      </c>
      <c r="AA115">
        <v>422827091</v>
      </c>
      <c r="AB115">
        <f>ROUND((AC115+AD115+AF115),6)</f>
        <v>553.23659999999995</v>
      </c>
      <c r="AC115">
        <f>ROUND((ES115),6)</f>
        <v>0</v>
      </c>
      <c r="AD115">
        <f>ROUND((((ET115)-(EU115))+AE115),6)</f>
        <v>0</v>
      </c>
      <c r="AE115">
        <f>ROUND((EU115),6)</f>
        <v>0</v>
      </c>
      <c r="AF115">
        <f>ROUND((((EV115*0.7)*0.942)),6)</f>
        <v>553.23659999999995</v>
      </c>
      <c r="AG115">
        <f>ROUND((AP115),6)</f>
        <v>0</v>
      </c>
      <c r="AH115">
        <f>(((EW115*0.7)*0.942))</f>
        <v>0</v>
      </c>
      <c r="AI115">
        <f>(EX115)</f>
        <v>0</v>
      </c>
      <c r="AJ115">
        <f>(AS115)</f>
        <v>0</v>
      </c>
      <c r="AK115">
        <v>839</v>
      </c>
      <c r="AL115">
        <v>0</v>
      </c>
      <c r="AM115">
        <v>0</v>
      </c>
      <c r="AN115">
        <v>0</v>
      </c>
      <c r="AO115">
        <v>839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14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3</v>
      </c>
      <c r="BM115">
        <v>0</v>
      </c>
      <c r="BN115">
        <v>0</v>
      </c>
      <c r="BO115" t="s">
        <v>3</v>
      </c>
      <c r="BP115">
        <v>0</v>
      </c>
      <c r="BQ115">
        <v>16</v>
      </c>
      <c r="BR115">
        <v>0</v>
      </c>
      <c r="BS115">
        <v>14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(P115+Q115+S115)</f>
        <v>0.77</v>
      </c>
      <c r="CQ115">
        <f>AC115*BC115</f>
        <v>0</v>
      </c>
      <c r="CR115">
        <f>AD115*BB115</f>
        <v>0</v>
      </c>
      <c r="CS115">
        <f>AE115*BS115</f>
        <v>0</v>
      </c>
      <c r="CT115">
        <f>AF115*BA115</f>
        <v>7745.3123999999989</v>
      </c>
      <c r="CU115">
        <f t="shared" si="51"/>
        <v>0</v>
      </c>
      <c r="CV115">
        <f t="shared" si="51"/>
        <v>0</v>
      </c>
      <c r="CW115">
        <f t="shared" si="51"/>
        <v>0</v>
      </c>
      <c r="CX115">
        <f t="shared" si="51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35</v>
      </c>
      <c r="DH115" t="s">
        <v>3</v>
      </c>
      <c r="DI115" t="s">
        <v>35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27</v>
      </c>
      <c r="DW115" t="s">
        <v>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99266724</v>
      </c>
      <c r="EF115">
        <v>16</v>
      </c>
      <c r="EG115" t="s">
        <v>29</v>
      </c>
      <c r="EH115">
        <v>0</v>
      </c>
      <c r="EI115" t="s">
        <v>3</v>
      </c>
      <c r="EJ115">
        <v>4</v>
      </c>
      <c r="EK115">
        <v>0</v>
      </c>
      <c r="EL115" t="s">
        <v>30</v>
      </c>
      <c r="EM115" t="s">
        <v>31</v>
      </c>
      <c r="EO115" t="s">
        <v>3</v>
      </c>
      <c r="EQ115">
        <v>0</v>
      </c>
      <c r="ER115">
        <v>839</v>
      </c>
      <c r="ES115">
        <v>0</v>
      </c>
      <c r="ET115">
        <v>0</v>
      </c>
      <c r="EU115">
        <v>0</v>
      </c>
      <c r="EV115">
        <v>839</v>
      </c>
      <c r="EW115">
        <v>0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-830118713</v>
      </c>
      <c r="GG115">
        <v>2</v>
      </c>
      <c r="GH115">
        <v>2</v>
      </c>
      <c r="GI115">
        <v>3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0.77</v>
      </c>
      <c r="GN115">
        <f>IF(OR(BI115=0,BI115=1),GM115-GX115,0)</f>
        <v>0</v>
      </c>
      <c r="GO115">
        <f>IF(BI115=2,GM115-GX115,0)</f>
        <v>0</v>
      </c>
      <c r="GP115">
        <f>IF(BI115=4,GM115-GX115,0)</f>
        <v>0.77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E116" t="s">
        <v>36</v>
      </c>
      <c r="F116" t="s">
        <v>101</v>
      </c>
      <c r="G116" t="s">
        <v>38</v>
      </c>
      <c r="H116" t="s">
        <v>27</v>
      </c>
      <c r="I116">
        <f>ROUND(1/10000,9)</f>
        <v>1E-4</v>
      </c>
      <c r="J116">
        <v>0</v>
      </c>
      <c r="K116">
        <f>ROUND(1/10000,9)</f>
        <v>1E-4</v>
      </c>
      <c r="O116">
        <f>ROUND(CP116,2)</f>
        <v>1.02</v>
      </c>
      <c r="P116">
        <f>ROUND(CQ116*I116,2)</f>
        <v>0</v>
      </c>
      <c r="Q116">
        <f>ROUND(CR116*I116,2)</f>
        <v>0</v>
      </c>
      <c r="R116">
        <f>ROUND(CS116*I116,2)</f>
        <v>0</v>
      </c>
      <c r="S116">
        <f>ROUND(CT116*I116,2)</f>
        <v>1.02</v>
      </c>
      <c r="T116">
        <f>ROUND(CU116*I116,2)</f>
        <v>0</v>
      </c>
      <c r="U116">
        <f>CV116*I116</f>
        <v>0</v>
      </c>
      <c r="V116">
        <f>CW116*I116</f>
        <v>0</v>
      </c>
      <c r="W116">
        <f>ROUND(CX116*I116,2)</f>
        <v>0</v>
      </c>
      <c r="X116">
        <f t="shared" si="50"/>
        <v>0</v>
      </c>
      <c r="Y116">
        <f t="shared" si="50"/>
        <v>0</v>
      </c>
      <c r="AA116">
        <v>422827091</v>
      </c>
      <c r="AB116">
        <f>ROUND((AC116+AD116+AF116),6)</f>
        <v>728.16600000000005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ROUND(((EV116*0.942)),6)</f>
        <v>728.16600000000005</v>
      </c>
      <c r="AG116">
        <f>ROUND((AP116),6)</f>
        <v>0</v>
      </c>
      <c r="AH116">
        <f>((EW116*0.942))</f>
        <v>0</v>
      </c>
      <c r="AI116">
        <f>(EX116)</f>
        <v>0</v>
      </c>
      <c r="AJ116">
        <f>(AS116)</f>
        <v>0</v>
      </c>
      <c r="AK116">
        <v>773</v>
      </c>
      <c r="AL116">
        <v>0</v>
      </c>
      <c r="AM116">
        <v>0</v>
      </c>
      <c r="AN116">
        <v>0</v>
      </c>
      <c r="AO116">
        <v>773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14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3</v>
      </c>
      <c r="BM116">
        <v>0</v>
      </c>
      <c r="BN116">
        <v>0</v>
      </c>
      <c r="BO116" t="s">
        <v>3</v>
      </c>
      <c r="BP116">
        <v>0</v>
      </c>
      <c r="BQ116">
        <v>16</v>
      </c>
      <c r="BR116">
        <v>0</v>
      </c>
      <c r="BS116">
        <v>14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(P116+Q116+S116)</f>
        <v>1.02</v>
      </c>
      <c r="CQ116">
        <f>AC116*BC116</f>
        <v>0</v>
      </c>
      <c r="CR116">
        <f>AD116*BB116</f>
        <v>0</v>
      </c>
      <c r="CS116">
        <f>AE116*BS116</f>
        <v>0</v>
      </c>
      <c r="CT116">
        <f>AF116*BA116</f>
        <v>10194.324000000001</v>
      </c>
      <c r="CU116">
        <f t="shared" si="51"/>
        <v>0</v>
      </c>
      <c r="CV116">
        <f t="shared" si="51"/>
        <v>0</v>
      </c>
      <c r="CW116">
        <f t="shared" si="51"/>
        <v>0</v>
      </c>
      <c r="CX116">
        <f t="shared" si="51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28</v>
      </c>
      <c r="DH116" t="s">
        <v>3</v>
      </c>
      <c r="DI116" t="s">
        <v>28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27</v>
      </c>
      <c r="DW116" t="s">
        <v>27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99266724</v>
      </c>
      <c r="EF116">
        <v>16</v>
      </c>
      <c r="EG116" t="s">
        <v>29</v>
      </c>
      <c r="EH116">
        <v>0</v>
      </c>
      <c r="EI116" t="s">
        <v>3</v>
      </c>
      <c r="EJ116">
        <v>4</v>
      </c>
      <c r="EK116">
        <v>0</v>
      </c>
      <c r="EL116" t="s">
        <v>30</v>
      </c>
      <c r="EM116" t="s">
        <v>31</v>
      </c>
      <c r="EO116" t="s">
        <v>3</v>
      </c>
      <c r="EQ116">
        <v>0</v>
      </c>
      <c r="ER116">
        <v>773</v>
      </c>
      <c r="ES116">
        <v>0</v>
      </c>
      <c r="ET116">
        <v>0</v>
      </c>
      <c r="EU116">
        <v>0</v>
      </c>
      <c r="EV116">
        <v>773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-82207154</v>
      </c>
      <c r="GG116">
        <v>2</v>
      </c>
      <c r="GH116">
        <v>2</v>
      </c>
      <c r="GI116">
        <v>3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1.02</v>
      </c>
      <c r="GN116">
        <f>IF(OR(BI116=0,BI116=1),GM116-GX116,0)</f>
        <v>0</v>
      </c>
      <c r="GO116">
        <f>IF(BI116=2,GM116-GX116,0)</f>
        <v>0</v>
      </c>
      <c r="GP116">
        <f>IF(BI116=4,GM116-GX116,0)</f>
        <v>1.02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E117" t="s">
        <v>39</v>
      </c>
      <c r="F117" t="s">
        <v>102</v>
      </c>
      <c r="G117" t="s">
        <v>41</v>
      </c>
      <c r="H117" t="s">
        <v>27</v>
      </c>
      <c r="I117">
        <f>ROUND(1/10000,9)</f>
        <v>1E-4</v>
      </c>
      <c r="J117">
        <v>0</v>
      </c>
      <c r="K117">
        <f>ROUND(1/10000,9)</f>
        <v>1E-4</v>
      </c>
      <c r="O117">
        <f>ROUND(CP117,2)</f>
        <v>0.82</v>
      </c>
      <c r="P117">
        <f>ROUND(CQ117*I117,2)</f>
        <v>0</v>
      </c>
      <c r="Q117">
        <f>ROUND(CR117*I117,2)</f>
        <v>0</v>
      </c>
      <c r="R117">
        <f>ROUND(CS117*I117,2)</f>
        <v>0</v>
      </c>
      <c r="S117">
        <f>ROUND(CT117*I117,2)</f>
        <v>0.82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 t="shared" si="50"/>
        <v>0</v>
      </c>
      <c r="Y117">
        <f t="shared" si="50"/>
        <v>0</v>
      </c>
      <c r="AA117">
        <v>422827091</v>
      </c>
      <c r="AB117">
        <f>ROUND((AC117+AD117+AF117),6)</f>
        <v>586.86599999999999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ROUND(((EV117*0.942)),6)</f>
        <v>586.86599999999999</v>
      </c>
      <c r="AG117">
        <f>ROUND((AP117),6)</f>
        <v>0</v>
      </c>
      <c r="AH117">
        <f>((EW117*0.942))</f>
        <v>0</v>
      </c>
      <c r="AI117">
        <f>(EX117)</f>
        <v>0</v>
      </c>
      <c r="AJ117">
        <f>(AS117)</f>
        <v>0</v>
      </c>
      <c r="AK117">
        <v>623</v>
      </c>
      <c r="AL117">
        <v>0</v>
      </c>
      <c r="AM117">
        <v>0</v>
      </c>
      <c r="AN117">
        <v>0</v>
      </c>
      <c r="AO117">
        <v>623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14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3</v>
      </c>
      <c r="BM117">
        <v>0</v>
      </c>
      <c r="BN117">
        <v>0</v>
      </c>
      <c r="BO117" t="s">
        <v>3</v>
      </c>
      <c r="BP117">
        <v>0</v>
      </c>
      <c r="BQ117">
        <v>16</v>
      </c>
      <c r="BR117">
        <v>0</v>
      </c>
      <c r="BS117">
        <v>14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0.82</v>
      </c>
      <c r="CQ117">
        <f>AC117*BC117</f>
        <v>0</v>
      </c>
      <c r="CR117">
        <f>AD117*BB117</f>
        <v>0</v>
      </c>
      <c r="CS117">
        <f>AE117*BS117</f>
        <v>0</v>
      </c>
      <c r="CT117">
        <f>AF117*BA117</f>
        <v>8216.1239999999998</v>
      </c>
      <c r="CU117">
        <f t="shared" si="51"/>
        <v>0</v>
      </c>
      <c r="CV117">
        <f t="shared" si="51"/>
        <v>0</v>
      </c>
      <c r="CW117">
        <f t="shared" si="51"/>
        <v>0</v>
      </c>
      <c r="CX117">
        <f t="shared" si="51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28</v>
      </c>
      <c r="DH117" t="s">
        <v>3</v>
      </c>
      <c r="DI117" t="s">
        <v>28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27</v>
      </c>
      <c r="DW117" t="s">
        <v>27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99266724</v>
      </c>
      <c r="EF117">
        <v>16</v>
      </c>
      <c r="EG117" t="s">
        <v>29</v>
      </c>
      <c r="EH117">
        <v>0</v>
      </c>
      <c r="EI117" t="s">
        <v>3</v>
      </c>
      <c r="EJ117">
        <v>4</v>
      </c>
      <c r="EK117">
        <v>0</v>
      </c>
      <c r="EL117" t="s">
        <v>30</v>
      </c>
      <c r="EM117" t="s">
        <v>31</v>
      </c>
      <c r="EO117" t="s">
        <v>3</v>
      </c>
      <c r="EQ117">
        <v>0</v>
      </c>
      <c r="ER117">
        <v>623</v>
      </c>
      <c r="ES117">
        <v>0</v>
      </c>
      <c r="ET117">
        <v>0</v>
      </c>
      <c r="EU117">
        <v>0</v>
      </c>
      <c r="EV117">
        <v>623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-563423588</v>
      </c>
      <c r="GG117">
        <v>2</v>
      </c>
      <c r="GH117">
        <v>2</v>
      </c>
      <c r="GI117">
        <v>3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0.82</v>
      </c>
      <c r="GN117">
        <f>IF(OR(BI117=0,BI117=1),GM117-GX117,0)</f>
        <v>0</v>
      </c>
      <c r="GO117">
        <f>IF(BI117=2,GM117-GX117,0)</f>
        <v>0</v>
      </c>
      <c r="GP117">
        <f>IF(BI117=4,GM117-GX117,0)</f>
        <v>0.82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9" spans="1:245" x14ac:dyDescent="0.2">
      <c r="A119" s="2">
        <v>51</v>
      </c>
      <c r="B119" s="2">
        <f>B110</f>
        <v>1</v>
      </c>
      <c r="C119" s="2">
        <f>A110</f>
        <v>5</v>
      </c>
      <c r="D119" s="2">
        <f>ROW(A110)</f>
        <v>110</v>
      </c>
      <c r="E119" s="2"/>
      <c r="F119" s="2" t="str">
        <f>IF(F110&lt;&gt;"",F110,"")</f>
        <v>Новый подраздел</v>
      </c>
      <c r="G119" s="2" t="str">
        <f>IF(G110&lt;&gt;"",G110,"")</f>
        <v>3. Ж/б перекрытия, включая полы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52">ROUND(AB119,2)</f>
        <v>3.02</v>
      </c>
      <c r="P119" s="2">
        <f t="shared" si="52"/>
        <v>0</v>
      </c>
      <c r="Q119" s="2">
        <f t="shared" si="52"/>
        <v>0</v>
      </c>
      <c r="R119" s="2">
        <f t="shared" si="52"/>
        <v>0</v>
      </c>
      <c r="S119" s="2">
        <f t="shared" si="52"/>
        <v>3.02</v>
      </c>
      <c r="T119" s="2">
        <f t="shared" si="52"/>
        <v>0</v>
      </c>
      <c r="U119" s="2">
        <f>AH119</f>
        <v>0</v>
      </c>
      <c r="V119" s="2">
        <f>AI119</f>
        <v>0</v>
      </c>
      <c r="W119" s="2">
        <f>ROUND(AJ119,2)</f>
        <v>0</v>
      </c>
      <c r="X119" s="2">
        <f>ROUND(AK119,2)</f>
        <v>0</v>
      </c>
      <c r="Y119" s="2">
        <f>ROUND(AL119,2)</f>
        <v>0</v>
      </c>
      <c r="Z119" s="2"/>
      <c r="AA119" s="2"/>
      <c r="AB119" s="2">
        <f>ROUND(SUMIF(AA114:AA117,"=422827091",O114:O117),2)</f>
        <v>3.02</v>
      </c>
      <c r="AC119" s="2">
        <f>ROUND(SUMIF(AA114:AA117,"=422827091",P114:P117),2)</f>
        <v>0</v>
      </c>
      <c r="AD119" s="2">
        <f>ROUND(SUMIF(AA114:AA117,"=422827091",Q114:Q117),2)</f>
        <v>0</v>
      </c>
      <c r="AE119" s="2">
        <f>ROUND(SUMIF(AA114:AA117,"=422827091",R114:R117),2)</f>
        <v>0</v>
      </c>
      <c r="AF119" s="2">
        <f>ROUND(SUMIF(AA114:AA117,"=422827091",S114:S117),2)</f>
        <v>3.02</v>
      </c>
      <c r="AG119" s="2">
        <f>ROUND(SUMIF(AA114:AA117,"=422827091",T114:T117),2)</f>
        <v>0</v>
      </c>
      <c r="AH119" s="2">
        <f>SUMIF(AA114:AA117,"=422827091",U114:U117)</f>
        <v>0</v>
      </c>
      <c r="AI119" s="2">
        <f>SUMIF(AA114:AA117,"=422827091",V114:V117)</f>
        <v>0</v>
      </c>
      <c r="AJ119" s="2">
        <f>ROUND(SUMIF(AA114:AA117,"=422827091",W114:W117),2)</f>
        <v>0</v>
      </c>
      <c r="AK119" s="2">
        <f>ROUND(SUMIF(AA114:AA117,"=422827091",X114:X117),2)</f>
        <v>0</v>
      </c>
      <c r="AL119" s="2">
        <f>ROUND(SUMIF(AA114:AA117,"=422827091",Y114:Y117),2)</f>
        <v>0</v>
      </c>
      <c r="AM119" s="2"/>
      <c r="AN119" s="2"/>
      <c r="AO119" s="2">
        <f t="shared" ref="AO119:BD119" si="53">ROUND(BX119,2)</f>
        <v>0</v>
      </c>
      <c r="AP119" s="2">
        <f t="shared" si="53"/>
        <v>0</v>
      </c>
      <c r="AQ119" s="2">
        <f t="shared" si="53"/>
        <v>0</v>
      </c>
      <c r="AR119" s="2">
        <f t="shared" si="53"/>
        <v>3.02</v>
      </c>
      <c r="AS119" s="2">
        <f t="shared" si="53"/>
        <v>0</v>
      </c>
      <c r="AT119" s="2">
        <f t="shared" si="53"/>
        <v>0</v>
      </c>
      <c r="AU119" s="2">
        <f t="shared" si="53"/>
        <v>3.02</v>
      </c>
      <c r="AV119" s="2">
        <f t="shared" si="53"/>
        <v>0</v>
      </c>
      <c r="AW119" s="2">
        <f t="shared" si="53"/>
        <v>0</v>
      </c>
      <c r="AX119" s="2">
        <f t="shared" si="53"/>
        <v>0</v>
      </c>
      <c r="AY119" s="2">
        <f t="shared" si="53"/>
        <v>0</v>
      </c>
      <c r="AZ119" s="2">
        <f t="shared" si="53"/>
        <v>0</v>
      </c>
      <c r="BA119" s="2">
        <f t="shared" si="53"/>
        <v>0</v>
      </c>
      <c r="BB119" s="2">
        <f t="shared" si="53"/>
        <v>0</v>
      </c>
      <c r="BC119" s="2">
        <f t="shared" si="53"/>
        <v>0</v>
      </c>
      <c r="BD119" s="2">
        <f t="shared" si="53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ROUND(SUMIF(AA114:AA117,"=422827091",FQ114:FQ117),2)</f>
        <v>0</v>
      </c>
      <c r="BY119" s="2">
        <f>ROUND(SUMIF(AA114:AA117,"=422827091",FR114:FR117),2)</f>
        <v>0</v>
      </c>
      <c r="BZ119" s="2">
        <f>ROUND(SUMIF(AA114:AA117,"=422827091",GL114:GL117),2)</f>
        <v>0</v>
      </c>
      <c r="CA119" s="2">
        <f>ROUND(SUMIF(AA114:AA117,"=422827091",GM114:GM117),2)</f>
        <v>3.02</v>
      </c>
      <c r="CB119" s="2">
        <f>ROUND(SUMIF(AA114:AA117,"=422827091",GN114:GN117),2)</f>
        <v>0</v>
      </c>
      <c r="CC119" s="2">
        <f>ROUND(SUMIF(AA114:AA117,"=422827091",GO114:GO117),2)</f>
        <v>0</v>
      </c>
      <c r="CD119" s="2">
        <f>ROUND(SUMIF(AA114:AA117,"=422827091",GP114:GP117),2)</f>
        <v>3.02</v>
      </c>
      <c r="CE119" s="2">
        <f>AC119-BX119</f>
        <v>0</v>
      </c>
      <c r="CF119" s="2">
        <f>AC119-BY119</f>
        <v>0</v>
      </c>
      <c r="CG119" s="2">
        <f>BX119-BZ119</f>
        <v>0</v>
      </c>
      <c r="CH119" s="2">
        <f>AC119-BX119-BY119+BZ119</f>
        <v>0</v>
      </c>
      <c r="CI119" s="2">
        <f>BY119-BZ119</f>
        <v>0</v>
      </c>
      <c r="CJ119" s="2">
        <f>ROUND(SUMIF(AA114:AA117,"=422827091",GX114:GX117),2)</f>
        <v>0</v>
      </c>
      <c r="CK119" s="2">
        <f>ROUND(SUMIF(AA114:AA117,"=422827091",GY114:GY117),2)</f>
        <v>0</v>
      </c>
      <c r="CL119" s="2">
        <f>ROUND(SUMIF(AA114:AA117,"=422827091",GZ114:GZ117),2)</f>
        <v>0</v>
      </c>
      <c r="CM119" s="2">
        <f>ROUND(SUMIF(AA114:AA117,"=422827091",HD114:HD117),2)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3.02</v>
      </c>
      <c r="G121" s="4" t="s">
        <v>42</v>
      </c>
      <c r="H121" s="4" t="s">
        <v>43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3.02</v>
      </c>
      <c r="X121" s="4">
        <v>1</v>
      </c>
      <c r="Y121" s="4">
        <v>3.02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0</v>
      </c>
      <c r="G122" s="4" t="s">
        <v>44</v>
      </c>
      <c r="H122" s="4" t="s">
        <v>45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46</v>
      </c>
      <c r="H123" s="4" t="s">
        <v>47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0</v>
      </c>
      <c r="G124" s="4" t="s">
        <v>48</v>
      </c>
      <c r="H124" s="4" t="s">
        <v>49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0</v>
      </c>
      <c r="G125" s="4" t="s">
        <v>50</v>
      </c>
      <c r="H125" s="4" t="s">
        <v>51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52</v>
      </c>
      <c r="H126" s="4" t="s">
        <v>53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0</v>
      </c>
      <c r="G127" s="4" t="s">
        <v>54</v>
      </c>
      <c r="H127" s="4" t="s">
        <v>55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56</v>
      </c>
      <c r="H128" s="4" t="s">
        <v>57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58</v>
      </c>
      <c r="H129" s="4" t="s">
        <v>59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60</v>
      </c>
      <c r="H130" s="4" t="s">
        <v>61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0</v>
      </c>
      <c r="G131" s="4" t="s">
        <v>62</v>
      </c>
      <c r="H131" s="4" t="s">
        <v>63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64</v>
      </c>
      <c r="H132" s="4" t="s">
        <v>65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0</v>
      </c>
      <c r="G133" s="4" t="s">
        <v>66</v>
      </c>
      <c r="H133" s="4" t="s">
        <v>67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3.02</v>
      </c>
      <c r="G134" s="4" t="s">
        <v>68</v>
      </c>
      <c r="H134" s="4" t="s">
        <v>69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3.02</v>
      </c>
      <c r="X134" s="4">
        <v>1</v>
      </c>
      <c r="Y134" s="4">
        <v>3.02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70</v>
      </c>
      <c r="H135" s="4" t="s">
        <v>71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0</v>
      </c>
      <c r="G136" s="4" t="s">
        <v>72</v>
      </c>
      <c r="H136" s="4" t="s">
        <v>73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74</v>
      </c>
      <c r="H137" s="4" t="s">
        <v>75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3.02</v>
      </c>
      <c r="G138" s="4" t="s">
        <v>76</v>
      </c>
      <c r="H138" s="4" t="s">
        <v>77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3.02</v>
      </c>
      <c r="X138" s="4">
        <v>1</v>
      </c>
      <c r="Y138" s="4">
        <v>3.02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78</v>
      </c>
      <c r="H139" s="4" t="s">
        <v>79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80</v>
      </c>
      <c r="H140" s="4" t="s">
        <v>81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0</v>
      </c>
      <c r="G141" s="4" t="s">
        <v>82</v>
      </c>
      <c r="H141" s="4" t="s">
        <v>83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84</v>
      </c>
      <c r="H142" s="4" t="s">
        <v>85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86</v>
      </c>
      <c r="H143" s="4" t="s">
        <v>87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88</v>
      </c>
      <c r="H144" s="4" t="s">
        <v>89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0</v>
      </c>
      <c r="G145" s="4" t="s">
        <v>90</v>
      </c>
      <c r="H145" s="4" t="s">
        <v>91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0</v>
      </c>
      <c r="G146" s="4" t="s">
        <v>92</v>
      </c>
      <c r="H146" s="4" t="s">
        <v>93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3.02</v>
      </c>
      <c r="G147" s="4" t="s">
        <v>94</v>
      </c>
      <c r="H147" s="4" t="s">
        <v>95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3.02</v>
      </c>
      <c r="X147" s="4">
        <v>1</v>
      </c>
      <c r="Y147" s="4">
        <v>3.02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ROW(A158)</f>
        <v>158</v>
      </c>
      <c r="E149" s="1"/>
      <c r="F149" s="1" t="s">
        <v>22</v>
      </c>
      <c r="G149" s="1" t="s">
        <v>103</v>
      </c>
      <c r="H149" s="1" t="s">
        <v>3</v>
      </c>
      <c r="I149" s="1">
        <v>0</v>
      </c>
      <c r="J149" s="1"/>
      <c r="K149" s="1">
        <v>-1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54">B158</f>
        <v>1</v>
      </c>
      <c r="C151" s="2">
        <f t="shared" si="54"/>
        <v>5</v>
      </c>
      <c r="D151" s="2">
        <f t="shared" si="54"/>
        <v>149</v>
      </c>
      <c r="E151" s="2">
        <f t="shared" si="54"/>
        <v>0</v>
      </c>
      <c r="F151" s="2" t="str">
        <f t="shared" si="54"/>
        <v>Новый подраздел</v>
      </c>
      <c r="G151" s="2" t="str">
        <f t="shared" si="54"/>
        <v>4. Кровля</v>
      </c>
      <c r="H151" s="2"/>
      <c r="I151" s="2"/>
      <c r="J151" s="2"/>
      <c r="K151" s="2"/>
      <c r="L151" s="2"/>
      <c r="M151" s="2"/>
      <c r="N151" s="2"/>
      <c r="O151" s="2">
        <f t="shared" ref="O151:AT151" si="55">O158</f>
        <v>4.1399999999999997</v>
      </c>
      <c r="P151" s="2">
        <f t="shared" si="55"/>
        <v>0</v>
      </c>
      <c r="Q151" s="2">
        <f t="shared" si="55"/>
        <v>0</v>
      </c>
      <c r="R151" s="2">
        <f t="shared" si="55"/>
        <v>0</v>
      </c>
      <c r="S151" s="2">
        <f t="shared" si="55"/>
        <v>4.1399999999999997</v>
      </c>
      <c r="T151" s="2">
        <f t="shared" si="55"/>
        <v>0</v>
      </c>
      <c r="U151" s="2">
        <f t="shared" si="55"/>
        <v>0</v>
      </c>
      <c r="V151" s="2">
        <f t="shared" si="55"/>
        <v>0</v>
      </c>
      <c r="W151" s="2">
        <f t="shared" si="55"/>
        <v>0</v>
      </c>
      <c r="X151" s="2">
        <f t="shared" si="55"/>
        <v>0</v>
      </c>
      <c r="Y151" s="2">
        <f t="shared" si="55"/>
        <v>0</v>
      </c>
      <c r="Z151" s="2">
        <f t="shared" si="55"/>
        <v>0</v>
      </c>
      <c r="AA151" s="2">
        <f t="shared" si="55"/>
        <v>0</v>
      </c>
      <c r="AB151" s="2">
        <f t="shared" si="55"/>
        <v>4.1399999999999997</v>
      </c>
      <c r="AC151" s="2">
        <f t="shared" si="55"/>
        <v>0</v>
      </c>
      <c r="AD151" s="2">
        <f t="shared" si="55"/>
        <v>0</v>
      </c>
      <c r="AE151" s="2">
        <f t="shared" si="55"/>
        <v>0</v>
      </c>
      <c r="AF151" s="2">
        <f t="shared" si="55"/>
        <v>4.1399999999999997</v>
      </c>
      <c r="AG151" s="2">
        <f t="shared" si="55"/>
        <v>0</v>
      </c>
      <c r="AH151" s="2">
        <f t="shared" si="55"/>
        <v>0</v>
      </c>
      <c r="AI151" s="2">
        <f t="shared" si="55"/>
        <v>0</v>
      </c>
      <c r="AJ151" s="2">
        <f t="shared" si="55"/>
        <v>0</v>
      </c>
      <c r="AK151" s="2">
        <f t="shared" si="55"/>
        <v>0</v>
      </c>
      <c r="AL151" s="2">
        <f t="shared" si="55"/>
        <v>0</v>
      </c>
      <c r="AM151" s="2">
        <f t="shared" si="55"/>
        <v>0</v>
      </c>
      <c r="AN151" s="2">
        <f t="shared" si="55"/>
        <v>0</v>
      </c>
      <c r="AO151" s="2">
        <f t="shared" si="55"/>
        <v>0</v>
      </c>
      <c r="AP151" s="2">
        <f t="shared" si="55"/>
        <v>0</v>
      </c>
      <c r="AQ151" s="2">
        <f t="shared" si="55"/>
        <v>0</v>
      </c>
      <c r="AR151" s="2">
        <f t="shared" si="55"/>
        <v>4.1399999999999997</v>
      </c>
      <c r="AS151" s="2">
        <f t="shared" si="55"/>
        <v>0</v>
      </c>
      <c r="AT151" s="2">
        <f t="shared" si="55"/>
        <v>0</v>
      </c>
      <c r="AU151" s="2">
        <f t="shared" ref="AU151:BZ151" si="56">AU158</f>
        <v>4.1399999999999997</v>
      </c>
      <c r="AV151" s="2">
        <f t="shared" si="56"/>
        <v>0</v>
      </c>
      <c r="AW151" s="2">
        <f t="shared" si="56"/>
        <v>0</v>
      </c>
      <c r="AX151" s="2">
        <f t="shared" si="56"/>
        <v>0</v>
      </c>
      <c r="AY151" s="2">
        <f t="shared" si="56"/>
        <v>0</v>
      </c>
      <c r="AZ151" s="2">
        <f t="shared" si="56"/>
        <v>0</v>
      </c>
      <c r="BA151" s="2">
        <f t="shared" si="56"/>
        <v>0</v>
      </c>
      <c r="BB151" s="2">
        <f t="shared" si="56"/>
        <v>0</v>
      </c>
      <c r="BC151" s="2">
        <f t="shared" si="56"/>
        <v>0</v>
      </c>
      <c r="BD151" s="2">
        <f t="shared" si="56"/>
        <v>0</v>
      </c>
      <c r="BE151" s="2">
        <f t="shared" si="56"/>
        <v>0</v>
      </c>
      <c r="BF151" s="2">
        <f t="shared" si="56"/>
        <v>0</v>
      </c>
      <c r="BG151" s="2">
        <f t="shared" si="56"/>
        <v>0</v>
      </c>
      <c r="BH151" s="2">
        <f t="shared" si="56"/>
        <v>0</v>
      </c>
      <c r="BI151" s="2">
        <f t="shared" si="56"/>
        <v>0</v>
      </c>
      <c r="BJ151" s="2">
        <f t="shared" si="56"/>
        <v>0</v>
      </c>
      <c r="BK151" s="2">
        <f t="shared" si="56"/>
        <v>0</v>
      </c>
      <c r="BL151" s="2">
        <f t="shared" si="56"/>
        <v>0</v>
      </c>
      <c r="BM151" s="2">
        <f t="shared" si="56"/>
        <v>0</v>
      </c>
      <c r="BN151" s="2">
        <f t="shared" si="56"/>
        <v>0</v>
      </c>
      <c r="BO151" s="2">
        <f t="shared" si="56"/>
        <v>0</v>
      </c>
      <c r="BP151" s="2">
        <f t="shared" si="56"/>
        <v>0</v>
      </c>
      <c r="BQ151" s="2">
        <f t="shared" si="56"/>
        <v>0</v>
      </c>
      <c r="BR151" s="2">
        <f t="shared" si="56"/>
        <v>0</v>
      </c>
      <c r="BS151" s="2">
        <f t="shared" si="56"/>
        <v>0</v>
      </c>
      <c r="BT151" s="2">
        <f t="shared" si="56"/>
        <v>0</v>
      </c>
      <c r="BU151" s="2">
        <f t="shared" si="56"/>
        <v>0</v>
      </c>
      <c r="BV151" s="2">
        <f t="shared" si="56"/>
        <v>0</v>
      </c>
      <c r="BW151" s="2">
        <f t="shared" si="56"/>
        <v>0</v>
      </c>
      <c r="BX151" s="2">
        <f t="shared" si="56"/>
        <v>0</v>
      </c>
      <c r="BY151" s="2">
        <f t="shared" si="56"/>
        <v>0</v>
      </c>
      <c r="BZ151" s="2">
        <f t="shared" si="56"/>
        <v>0</v>
      </c>
      <c r="CA151" s="2">
        <f t="shared" ref="CA151:DF151" si="57">CA158</f>
        <v>4.1399999999999997</v>
      </c>
      <c r="CB151" s="2">
        <f t="shared" si="57"/>
        <v>0</v>
      </c>
      <c r="CC151" s="2">
        <f t="shared" si="57"/>
        <v>0</v>
      </c>
      <c r="CD151" s="2">
        <f t="shared" si="57"/>
        <v>4.1399999999999997</v>
      </c>
      <c r="CE151" s="2">
        <f t="shared" si="57"/>
        <v>0</v>
      </c>
      <c r="CF151" s="2">
        <f t="shared" si="57"/>
        <v>0</v>
      </c>
      <c r="CG151" s="2">
        <f t="shared" si="57"/>
        <v>0</v>
      </c>
      <c r="CH151" s="2">
        <f t="shared" si="57"/>
        <v>0</v>
      </c>
      <c r="CI151" s="2">
        <f t="shared" si="57"/>
        <v>0</v>
      </c>
      <c r="CJ151" s="2">
        <f t="shared" si="57"/>
        <v>0</v>
      </c>
      <c r="CK151" s="2">
        <f t="shared" si="57"/>
        <v>0</v>
      </c>
      <c r="CL151" s="2">
        <f t="shared" si="57"/>
        <v>0</v>
      </c>
      <c r="CM151" s="2">
        <f t="shared" si="57"/>
        <v>0</v>
      </c>
      <c r="CN151" s="2">
        <f t="shared" si="57"/>
        <v>0</v>
      </c>
      <c r="CO151" s="2">
        <f t="shared" si="57"/>
        <v>0</v>
      </c>
      <c r="CP151" s="2">
        <f t="shared" si="57"/>
        <v>0</v>
      </c>
      <c r="CQ151" s="2">
        <f t="shared" si="57"/>
        <v>0</v>
      </c>
      <c r="CR151" s="2">
        <f t="shared" si="57"/>
        <v>0</v>
      </c>
      <c r="CS151" s="2">
        <f t="shared" si="57"/>
        <v>0</v>
      </c>
      <c r="CT151" s="2">
        <f t="shared" si="57"/>
        <v>0</v>
      </c>
      <c r="CU151" s="2">
        <f t="shared" si="57"/>
        <v>0</v>
      </c>
      <c r="CV151" s="2">
        <f t="shared" si="57"/>
        <v>0</v>
      </c>
      <c r="CW151" s="2">
        <f t="shared" si="57"/>
        <v>0</v>
      </c>
      <c r="CX151" s="2">
        <f t="shared" si="57"/>
        <v>0</v>
      </c>
      <c r="CY151" s="2">
        <f t="shared" si="57"/>
        <v>0</v>
      </c>
      <c r="CZ151" s="2">
        <f t="shared" si="57"/>
        <v>0</v>
      </c>
      <c r="DA151" s="2">
        <f t="shared" si="57"/>
        <v>0</v>
      </c>
      <c r="DB151" s="2">
        <f t="shared" si="57"/>
        <v>0</v>
      </c>
      <c r="DC151" s="2">
        <f t="shared" si="57"/>
        <v>0</v>
      </c>
      <c r="DD151" s="2">
        <f t="shared" si="57"/>
        <v>0</v>
      </c>
      <c r="DE151" s="2">
        <f t="shared" si="57"/>
        <v>0</v>
      </c>
      <c r="DF151" s="2">
        <f t="shared" si="57"/>
        <v>0</v>
      </c>
      <c r="DG151" s="3">
        <f t="shared" ref="DG151:EL151" si="58">DG158</f>
        <v>0</v>
      </c>
      <c r="DH151" s="3">
        <f t="shared" si="58"/>
        <v>0</v>
      </c>
      <c r="DI151" s="3">
        <f t="shared" si="58"/>
        <v>0</v>
      </c>
      <c r="DJ151" s="3">
        <f t="shared" si="58"/>
        <v>0</v>
      </c>
      <c r="DK151" s="3">
        <f t="shared" si="58"/>
        <v>0</v>
      </c>
      <c r="DL151" s="3">
        <f t="shared" si="58"/>
        <v>0</v>
      </c>
      <c r="DM151" s="3">
        <f t="shared" si="58"/>
        <v>0</v>
      </c>
      <c r="DN151" s="3">
        <f t="shared" si="58"/>
        <v>0</v>
      </c>
      <c r="DO151" s="3">
        <f t="shared" si="58"/>
        <v>0</v>
      </c>
      <c r="DP151" s="3">
        <f t="shared" si="58"/>
        <v>0</v>
      </c>
      <c r="DQ151" s="3">
        <f t="shared" si="58"/>
        <v>0</v>
      </c>
      <c r="DR151" s="3">
        <f t="shared" si="58"/>
        <v>0</v>
      </c>
      <c r="DS151" s="3">
        <f t="shared" si="58"/>
        <v>0</v>
      </c>
      <c r="DT151" s="3">
        <f t="shared" si="58"/>
        <v>0</v>
      </c>
      <c r="DU151" s="3">
        <f t="shared" si="58"/>
        <v>0</v>
      </c>
      <c r="DV151" s="3">
        <f t="shared" si="58"/>
        <v>0</v>
      </c>
      <c r="DW151" s="3">
        <f t="shared" si="58"/>
        <v>0</v>
      </c>
      <c r="DX151" s="3">
        <f t="shared" si="58"/>
        <v>0</v>
      </c>
      <c r="DY151" s="3">
        <f t="shared" si="58"/>
        <v>0</v>
      </c>
      <c r="DZ151" s="3">
        <f t="shared" si="58"/>
        <v>0</v>
      </c>
      <c r="EA151" s="3">
        <f t="shared" si="58"/>
        <v>0</v>
      </c>
      <c r="EB151" s="3">
        <f t="shared" si="58"/>
        <v>0</v>
      </c>
      <c r="EC151" s="3">
        <f t="shared" si="58"/>
        <v>0</v>
      </c>
      <c r="ED151" s="3">
        <f t="shared" si="58"/>
        <v>0</v>
      </c>
      <c r="EE151" s="3">
        <f t="shared" si="58"/>
        <v>0</v>
      </c>
      <c r="EF151" s="3">
        <f t="shared" si="58"/>
        <v>0</v>
      </c>
      <c r="EG151" s="3">
        <f t="shared" si="58"/>
        <v>0</v>
      </c>
      <c r="EH151" s="3">
        <f t="shared" si="58"/>
        <v>0</v>
      </c>
      <c r="EI151" s="3">
        <f t="shared" si="58"/>
        <v>0</v>
      </c>
      <c r="EJ151" s="3">
        <f t="shared" si="58"/>
        <v>0</v>
      </c>
      <c r="EK151" s="3">
        <f t="shared" si="58"/>
        <v>0</v>
      </c>
      <c r="EL151" s="3">
        <f t="shared" si="58"/>
        <v>0</v>
      </c>
      <c r="EM151" s="3">
        <f t="shared" ref="EM151:FR151" si="59">EM158</f>
        <v>0</v>
      </c>
      <c r="EN151" s="3">
        <f t="shared" si="59"/>
        <v>0</v>
      </c>
      <c r="EO151" s="3">
        <f t="shared" si="59"/>
        <v>0</v>
      </c>
      <c r="EP151" s="3">
        <f t="shared" si="59"/>
        <v>0</v>
      </c>
      <c r="EQ151" s="3">
        <f t="shared" si="59"/>
        <v>0</v>
      </c>
      <c r="ER151" s="3">
        <f t="shared" si="59"/>
        <v>0</v>
      </c>
      <c r="ES151" s="3">
        <f t="shared" si="59"/>
        <v>0</v>
      </c>
      <c r="ET151" s="3">
        <f t="shared" si="59"/>
        <v>0</v>
      </c>
      <c r="EU151" s="3">
        <f t="shared" si="59"/>
        <v>0</v>
      </c>
      <c r="EV151" s="3">
        <f t="shared" si="59"/>
        <v>0</v>
      </c>
      <c r="EW151" s="3">
        <f t="shared" si="59"/>
        <v>0</v>
      </c>
      <c r="EX151" s="3">
        <f t="shared" si="59"/>
        <v>0</v>
      </c>
      <c r="EY151" s="3">
        <f t="shared" si="59"/>
        <v>0</v>
      </c>
      <c r="EZ151" s="3">
        <f t="shared" si="59"/>
        <v>0</v>
      </c>
      <c r="FA151" s="3">
        <f t="shared" si="59"/>
        <v>0</v>
      </c>
      <c r="FB151" s="3">
        <f t="shared" si="59"/>
        <v>0</v>
      </c>
      <c r="FC151" s="3">
        <f t="shared" si="59"/>
        <v>0</v>
      </c>
      <c r="FD151" s="3">
        <f t="shared" si="59"/>
        <v>0</v>
      </c>
      <c r="FE151" s="3">
        <f t="shared" si="59"/>
        <v>0</v>
      </c>
      <c r="FF151" s="3">
        <f t="shared" si="59"/>
        <v>0</v>
      </c>
      <c r="FG151" s="3">
        <f t="shared" si="59"/>
        <v>0</v>
      </c>
      <c r="FH151" s="3">
        <f t="shared" si="59"/>
        <v>0</v>
      </c>
      <c r="FI151" s="3">
        <f t="shared" si="59"/>
        <v>0</v>
      </c>
      <c r="FJ151" s="3">
        <f t="shared" si="59"/>
        <v>0</v>
      </c>
      <c r="FK151" s="3">
        <f t="shared" si="59"/>
        <v>0</v>
      </c>
      <c r="FL151" s="3">
        <f t="shared" si="59"/>
        <v>0</v>
      </c>
      <c r="FM151" s="3">
        <f t="shared" si="59"/>
        <v>0</v>
      </c>
      <c r="FN151" s="3">
        <f t="shared" si="59"/>
        <v>0</v>
      </c>
      <c r="FO151" s="3">
        <f t="shared" si="59"/>
        <v>0</v>
      </c>
      <c r="FP151" s="3">
        <f t="shared" si="59"/>
        <v>0</v>
      </c>
      <c r="FQ151" s="3">
        <f t="shared" si="59"/>
        <v>0</v>
      </c>
      <c r="FR151" s="3">
        <f t="shared" si="59"/>
        <v>0</v>
      </c>
      <c r="FS151" s="3">
        <f t="shared" ref="FS151:GX151" si="60">FS158</f>
        <v>0</v>
      </c>
      <c r="FT151" s="3">
        <f t="shared" si="60"/>
        <v>0</v>
      </c>
      <c r="FU151" s="3">
        <f t="shared" si="60"/>
        <v>0</v>
      </c>
      <c r="FV151" s="3">
        <f t="shared" si="60"/>
        <v>0</v>
      </c>
      <c r="FW151" s="3">
        <f t="shared" si="60"/>
        <v>0</v>
      </c>
      <c r="FX151" s="3">
        <f t="shared" si="60"/>
        <v>0</v>
      </c>
      <c r="FY151" s="3">
        <f t="shared" si="60"/>
        <v>0</v>
      </c>
      <c r="FZ151" s="3">
        <f t="shared" si="60"/>
        <v>0</v>
      </c>
      <c r="GA151" s="3">
        <f t="shared" si="60"/>
        <v>0</v>
      </c>
      <c r="GB151" s="3">
        <f t="shared" si="60"/>
        <v>0</v>
      </c>
      <c r="GC151" s="3">
        <f t="shared" si="60"/>
        <v>0</v>
      </c>
      <c r="GD151" s="3">
        <f t="shared" si="60"/>
        <v>0</v>
      </c>
      <c r="GE151" s="3">
        <f t="shared" si="60"/>
        <v>0</v>
      </c>
      <c r="GF151" s="3">
        <f t="shared" si="60"/>
        <v>0</v>
      </c>
      <c r="GG151" s="3">
        <f t="shared" si="60"/>
        <v>0</v>
      </c>
      <c r="GH151" s="3">
        <f t="shared" si="60"/>
        <v>0</v>
      </c>
      <c r="GI151" s="3">
        <f t="shared" si="60"/>
        <v>0</v>
      </c>
      <c r="GJ151" s="3">
        <f t="shared" si="60"/>
        <v>0</v>
      </c>
      <c r="GK151" s="3">
        <f t="shared" si="60"/>
        <v>0</v>
      </c>
      <c r="GL151" s="3">
        <f t="shared" si="60"/>
        <v>0</v>
      </c>
      <c r="GM151" s="3">
        <f t="shared" si="60"/>
        <v>0</v>
      </c>
      <c r="GN151" s="3">
        <f t="shared" si="60"/>
        <v>0</v>
      </c>
      <c r="GO151" s="3">
        <f t="shared" si="60"/>
        <v>0</v>
      </c>
      <c r="GP151" s="3">
        <f t="shared" si="60"/>
        <v>0</v>
      </c>
      <c r="GQ151" s="3">
        <f t="shared" si="60"/>
        <v>0</v>
      </c>
      <c r="GR151" s="3">
        <f t="shared" si="60"/>
        <v>0</v>
      </c>
      <c r="GS151" s="3">
        <f t="shared" si="60"/>
        <v>0</v>
      </c>
      <c r="GT151" s="3">
        <f t="shared" si="60"/>
        <v>0</v>
      </c>
      <c r="GU151" s="3">
        <f t="shared" si="60"/>
        <v>0</v>
      </c>
      <c r="GV151" s="3">
        <f t="shared" si="60"/>
        <v>0</v>
      </c>
      <c r="GW151" s="3">
        <f t="shared" si="60"/>
        <v>0</v>
      </c>
      <c r="GX151" s="3">
        <f t="shared" si="60"/>
        <v>0</v>
      </c>
    </row>
    <row r="153" spans="1:245" x14ac:dyDescent="0.2">
      <c r="A153">
        <v>17</v>
      </c>
      <c r="B153">
        <v>1</v>
      </c>
      <c r="E153" t="s">
        <v>24</v>
      </c>
      <c r="F153" t="s">
        <v>25</v>
      </c>
      <c r="G153" t="s">
        <v>26</v>
      </c>
      <c r="H153" t="s">
        <v>27</v>
      </c>
      <c r="I153">
        <f>ROUND(1/10000,9)</f>
        <v>1E-4</v>
      </c>
      <c r="J153">
        <v>0</v>
      </c>
      <c r="K153">
        <f>ROUND(1/10000,9)</f>
        <v>1E-4</v>
      </c>
      <c r="O153">
        <f>ROUND(CP153,2)</f>
        <v>0.59</v>
      </c>
      <c r="P153">
        <f>ROUND(CQ153*I153,2)</f>
        <v>0</v>
      </c>
      <c r="Q153">
        <f>ROUND(CR153*I153,2)</f>
        <v>0</v>
      </c>
      <c r="R153">
        <f>ROUND(CS153*I153,2)</f>
        <v>0</v>
      </c>
      <c r="S153">
        <f>ROUND(CT153*I153,2)</f>
        <v>0.59</v>
      </c>
      <c r="T153">
        <f>ROUND(CU153*I153,2)</f>
        <v>0</v>
      </c>
      <c r="U153">
        <f>CV153*I153</f>
        <v>0</v>
      </c>
      <c r="V153">
        <f>CW153*I153</f>
        <v>0</v>
      </c>
      <c r="W153">
        <f>ROUND(CX153*I153,2)</f>
        <v>0</v>
      </c>
      <c r="X153">
        <f t="shared" ref="X153:Y156" si="61">ROUND(CY153,2)</f>
        <v>0</v>
      </c>
      <c r="Y153">
        <f t="shared" si="61"/>
        <v>0</v>
      </c>
      <c r="AA153">
        <v>422827091</v>
      </c>
      <c r="AB153">
        <f>ROUND((AC153+AD153+AF153),6)</f>
        <v>424.84199999999998</v>
      </c>
      <c r="AC153">
        <f>ROUND((ES153),6)</f>
        <v>0</v>
      </c>
      <c r="AD153">
        <f>ROUND((((ET153)-(EU153))+AE153),6)</f>
        <v>0</v>
      </c>
      <c r="AE153">
        <f>ROUND((EU153),6)</f>
        <v>0</v>
      </c>
      <c r="AF153">
        <f>ROUND(((EV153*0.942)),6)</f>
        <v>424.84199999999998</v>
      </c>
      <c r="AG153">
        <f>ROUND((AP153),6)</f>
        <v>0</v>
      </c>
      <c r="AH153">
        <f>((EW153*0.942))</f>
        <v>0</v>
      </c>
      <c r="AI153">
        <f>(EX153)</f>
        <v>0</v>
      </c>
      <c r="AJ153">
        <f>(AS153)</f>
        <v>0</v>
      </c>
      <c r="AK153">
        <v>451</v>
      </c>
      <c r="AL153">
        <v>0</v>
      </c>
      <c r="AM153">
        <v>0</v>
      </c>
      <c r="AN153">
        <v>0</v>
      </c>
      <c r="AO153">
        <v>451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14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3</v>
      </c>
      <c r="BM153">
        <v>0</v>
      </c>
      <c r="BN153">
        <v>0</v>
      </c>
      <c r="BO153" t="s">
        <v>3</v>
      </c>
      <c r="BP153">
        <v>0</v>
      </c>
      <c r="BQ153">
        <v>16</v>
      </c>
      <c r="BR153">
        <v>0</v>
      </c>
      <c r="BS153">
        <v>14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0.59</v>
      </c>
      <c r="CQ153">
        <f>AC153*BC153</f>
        <v>0</v>
      </c>
      <c r="CR153">
        <f>AD153*BB153</f>
        <v>0</v>
      </c>
      <c r="CS153">
        <f>AE153*BS153</f>
        <v>0</v>
      </c>
      <c r="CT153">
        <f>AF153*BA153</f>
        <v>5947.7879999999996</v>
      </c>
      <c r="CU153">
        <f t="shared" ref="CU153:CX156" si="62">AG153</f>
        <v>0</v>
      </c>
      <c r="CV153">
        <f t="shared" si="62"/>
        <v>0</v>
      </c>
      <c r="CW153">
        <f t="shared" si="62"/>
        <v>0</v>
      </c>
      <c r="CX153">
        <f t="shared" si="62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28</v>
      </c>
      <c r="DH153" t="s">
        <v>3</v>
      </c>
      <c r="DI153" t="s">
        <v>28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27</v>
      </c>
      <c r="DW153" t="s">
        <v>27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99266724</v>
      </c>
      <c r="EF153">
        <v>16</v>
      </c>
      <c r="EG153" t="s">
        <v>29</v>
      </c>
      <c r="EH153">
        <v>0</v>
      </c>
      <c r="EI153" t="s">
        <v>3</v>
      </c>
      <c r="EJ153">
        <v>4</v>
      </c>
      <c r="EK153">
        <v>0</v>
      </c>
      <c r="EL153" t="s">
        <v>30</v>
      </c>
      <c r="EM153" t="s">
        <v>31</v>
      </c>
      <c r="EO153" t="s">
        <v>3</v>
      </c>
      <c r="EQ153">
        <v>0</v>
      </c>
      <c r="ER153">
        <v>451</v>
      </c>
      <c r="ES153">
        <v>0</v>
      </c>
      <c r="ET153">
        <v>0</v>
      </c>
      <c r="EU153">
        <v>0</v>
      </c>
      <c r="EV153">
        <v>451</v>
      </c>
      <c r="EW153">
        <v>0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-606362411</v>
      </c>
      <c r="GG153">
        <v>2</v>
      </c>
      <c r="GH153">
        <v>2</v>
      </c>
      <c r="GI153">
        <v>3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0.59</v>
      </c>
      <c r="GN153">
        <f>IF(OR(BI153=0,BI153=1),GM153-GX153,0)</f>
        <v>0</v>
      </c>
      <c r="GO153">
        <f>IF(BI153=2,GM153-GX153,0)</f>
        <v>0</v>
      </c>
      <c r="GP153">
        <f>IF(BI153=4,GM153-GX153,0)</f>
        <v>0.59</v>
      </c>
      <c r="GR153">
        <v>0</v>
      </c>
      <c r="GS153">
        <v>3</v>
      </c>
      <c r="GT153">
        <v>0</v>
      </c>
      <c r="GU153" t="s">
        <v>3</v>
      </c>
      <c r="GV153">
        <f>ROUND((GT153),6)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E154" t="s">
        <v>32</v>
      </c>
      <c r="F154" t="s">
        <v>33</v>
      </c>
      <c r="G154" t="s">
        <v>34</v>
      </c>
      <c r="H154" t="s">
        <v>27</v>
      </c>
      <c r="I154">
        <f>ROUND(1/10000,9)</f>
        <v>1E-4</v>
      </c>
      <c r="J154">
        <v>0</v>
      </c>
      <c r="K154">
        <f>ROUND(1/10000,9)</f>
        <v>1E-4</v>
      </c>
      <c r="O154">
        <f>ROUND(CP154,2)</f>
        <v>1.1299999999999999</v>
      </c>
      <c r="P154">
        <f>ROUND(CQ154*I154,2)</f>
        <v>0</v>
      </c>
      <c r="Q154">
        <f>ROUND(CR154*I154,2)</f>
        <v>0</v>
      </c>
      <c r="R154">
        <f>ROUND(CS154*I154,2)</f>
        <v>0</v>
      </c>
      <c r="S154">
        <f>ROUND(CT154*I154,2)</f>
        <v>1.1299999999999999</v>
      </c>
      <c r="T154">
        <f>ROUND(CU154*I154,2)</f>
        <v>0</v>
      </c>
      <c r="U154">
        <f>CV154*I154</f>
        <v>0</v>
      </c>
      <c r="V154">
        <f>CW154*I154</f>
        <v>0</v>
      </c>
      <c r="W154">
        <f>ROUND(CX154*I154,2)</f>
        <v>0</v>
      </c>
      <c r="X154">
        <f t="shared" si="61"/>
        <v>0</v>
      </c>
      <c r="Y154">
        <f t="shared" si="61"/>
        <v>0</v>
      </c>
      <c r="AA154">
        <v>422827091</v>
      </c>
      <c r="AB154">
        <f>ROUND((AC154+AD154+AF154),6)</f>
        <v>807.10559999999998</v>
      </c>
      <c r="AC154">
        <f>ROUND((ES154),6)</f>
        <v>0</v>
      </c>
      <c r="AD154">
        <f>ROUND((((ET154)-(EU154))+AE154),6)</f>
        <v>0</v>
      </c>
      <c r="AE154">
        <f>ROUND((EU154),6)</f>
        <v>0</v>
      </c>
      <c r="AF154">
        <f>ROUND((((EV154*0.7)*0.942)),6)</f>
        <v>807.10559999999998</v>
      </c>
      <c r="AG154">
        <f>ROUND((AP154),6)</f>
        <v>0</v>
      </c>
      <c r="AH154">
        <f>(((EW154*0.7)*0.942))</f>
        <v>0</v>
      </c>
      <c r="AI154">
        <f>(EX154)</f>
        <v>0</v>
      </c>
      <c r="AJ154">
        <f>(AS154)</f>
        <v>0</v>
      </c>
      <c r="AK154">
        <v>1224</v>
      </c>
      <c r="AL154">
        <v>0</v>
      </c>
      <c r="AM154">
        <v>0</v>
      </c>
      <c r="AN154">
        <v>0</v>
      </c>
      <c r="AO154">
        <v>1224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14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3</v>
      </c>
      <c r="BM154">
        <v>0</v>
      </c>
      <c r="BN154">
        <v>0</v>
      </c>
      <c r="BO154" t="s">
        <v>3</v>
      </c>
      <c r="BP154">
        <v>0</v>
      </c>
      <c r="BQ154">
        <v>16</v>
      </c>
      <c r="BR154">
        <v>0</v>
      </c>
      <c r="BS154">
        <v>14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1.1299999999999999</v>
      </c>
      <c r="CQ154">
        <f>AC154*BC154</f>
        <v>0</v>
      </c>
      <c r="CR154">
        <f>AD154*BB154</f>
        <v>0</v>
      </c>
      <c r="CS154">
        <f>AE154*BS154</f>
        <v>0</v>
      </c>
      <c r="CT154">
        <f>AF154*BA154</f>
        <v>11299.4784</v>
      </c>
      <c r="CU154">
        <f t="shared" si="62"/>
        <v>0</v>
      </c>
      <c r="CV154">
        <f t="shared" si="62"/>
        <v>0</v>
      </c>
      <c r="CW154">
        <f t="shared" si="62"/>
        <v>0</v>
      </c>
      <c r="CX154">
        <f t="shared" si="62"/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35</v>
      </c>
      <c r="DH154" t="s">
        <v>3</v>
      </c>
      <c r="DI154" t="s">
        <v>35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27</v>
      </c>
      <c r="DW154" t="s">
        <v>27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99266724</v>
      </c>
      <c r="EF154">
        <v>16</v>
      </c>
      <c r="EG154" t="s">
        <v>29</v>
      </c>
      <c r="EH154">
        <v>0</v>
      </c>
      <c r="EI154" t="s">
        <v>3</v>
      </c>
      <c r="EJ154">
        <v>4</v>
      </c>
      <c r="EK154">
        <v>0</v>
      </c>
      <c r="EL154" t="s">
        <v>30</v>
      </c>
      <c r="EM154" t="s">
        <v>31</v>
      </c>
      <c r="EO154" t="s">
        <v>3</v>
      </c>
      <c r="EQ154">
        <v>0</v>
      </c>
      <c r="ER154">
        <v>1224</v>
      </c>
      <c r="ES154">
        <v>0</v>
      </c>
      <c r="ET154">
        <v>0</v>
      </c>
      <c r="EU154">
        <v>0</v>
      </c>
      <c r="EV154">
        <v>1224</v>
      </c>
      <c r="EW154">
        <v>0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2119306603</v>
      </c>
      <c r="GG154">
        <v>2</v>
      </c>
      <c r="GH154">
        <v>2</v>
      </c>
      <c r="GI154">
        <v>3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1.1299999999999999</v>
      </c>
      <c r="GN154">
        <f>IF(OR(BI154=0,BI154=1),GM154-GX154,0)</f>
        <v>0</v>
      </c>
      <c r="GO154">
        <f>IF(BI154=2,GM154-GX154,0)</f>
        <v>0</v>
      </c>
      <c r="GP154">
        <f>IF(BI154=4,GM154-GX154,0)</f>
        <v>1.1299999999999999</v>
      </c>
      <c r="GR154">
        <v>0</v>
      </c>
      <c r="GS154">
        <v>3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E155" t="s">
        <v>36</v>
      </c>
      <c r="F155" t="s">
        <v>37</v>
      </c>
      <c r="G155" t="s">
        <v>38</v>
      </c>
      <c r="H155" t="s">
        <v>27</v>
      </c>
      <c r="I155">
        <f>ROUND(1/10000,9)</f>
        <v>1E-4</v>
      </c>
      <c r="J155">
        <v>0</v>
      </c>
      <c r="K155">
        <f>ROUND(1/10000,9)</f>
        <v>1E-4</v>
      </c>
      <c r="O155">
        <f>ROUND(CP155,2)</f>
        <v>1.54</v>
      </c>
      <c r="P155">
        <f>ROUND(CQ155*I155,2)</f>
        <v>0</v>
      </c>
      <c r="Q155">
        <f>ROUND(CR155*I155,2)</f>
        <v>0</v>
      </c>
      <c r="R155">
        <f>ROUND(CS155*I155,2)</f>
        <v>0</v>
      </c>
      <c r="S155">
        <f>ROUND(CT155*I155,2)</f>
        <v>1.54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si="61"/>
        <v>0</v>
      </c>
      <c r="Y155">
        <f t="shared" si="61"/>
        <v>0</v>
      </c>
      <c r="AA155">
        <v>422827091</v>
      </c>
      <c r="AB155">
        <f>ROUND((AC155+AD155+AF155),6)</f>
        <v>1102.1400000000001</v>
      </c>
      <c r="AC155">
        <f>ROUND((ES155),6)</f>
        <v>0</v>
      </c>
      <c r="AD155">
        <f>ROUND((((ET155)-(EU155))+AE155),6)</f>
        <v>0</v>
      </c>
      <c r="AE155">
        <f>ROUND((EU155),6)</f>
        <v>0</v>
      </c>
      <c r="AF155">
        <f>ROUND(((EV155*0.942)),6)</f>
        <v>1102.1400000000001</v>
      </c>
      <c r="AG155">
        <f>ROUND((AP155),6)</f>
        <v>0</v>
      </c>
      <c r="AH155">
        <f>((EW155*0.942))</f>
        <v>0</v>
      </c>
      <c r="AI155">
        <f>(EX155)</f>
        <v>0</v>
      </c>
      <c r="AJ155">
        <f>(AS155)</f>
        <v>0</v>
      </c>
      <c r="AK155">
        <v>1170</v>
      </c>
      <c r="AL155">
        <v>0</v>
      </c>
      <c r="AM155">
        <v>0</v>
      </c>
      <c r="AN155">
        <v>0</v>
      </c>
      <c r="AO155">
        <v>1170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14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3</v>
      </c>
      <c r="BM155">
        <v>0</v>
      </c>
      <c r="BN155">
        <v>0</v>
      </c>
      <c r="BO155" t="s">
        <v>3</v>
      </c>
      <c r="BP155">
        <v>0</v>
      </c>
      <c r="BQ155">
        <v>16</v>
      </c>
      <c r="BR155">
        <v>0</v>
      </c>
      <c r="BS155">
        <v>14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1.54</v>
      </c>
      <c r="CQ155">
        <f>AC155*BC155</f>
        <v>0</v>
      </c>
      <c r="CR155">
        <f>AD155*BB155</f>
        <v>0</v>
      </c>
      <c r="CS155">
        <f>AE155*BS155</f>
        <v>0</v>
      </c>
      <c r="CT155">
        <f>AF155*BA155</f>
        <v>15429.960000000001</v>
      </c>
      <c r="CU155">
        <f t="shared" si="62"/>
        <v>0</v>
      </c>
      <c r="CV155">
        <f t="shared" si="62"/>
        <v>0</v>
      </c>
      <c r="CW155">
        <f t="shared" si="62"/>
        <v>0</v>
      </c>
      <c r="CX155">
        <f t="shared" si="62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28</v>
      </c>
      <c r="DH155" t="s">
        <v>3</v>
      </c>
      <c r="DI155" t="s">
        <v>28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27</v>
      </c>
      <c r="DW155" t="s">
        <v>27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99266724</v>
      </c>
      <c r="EF155">
        <v>16</v>
      </c>
      <c r="EG155" t="s">
        <v>29</v>
      </c>
      <c r="EH155">
        <v>0</v>
      </c>
      <c r="EI155" t="s">
        <v>3</v>
      </c>
      <c r="EJ155">
        <v>4</v>
      </c>
      <c r="EK155">
        <v>0</v>
      </c>
      <c r="EL155" t="s">
        <v>30</v>
      </c>
      <c r="EM155" t="s">
        <v>31</v>
      </c>
      <c r="EO155" t="s">
        <v>3</v>
      </c>
      <c r="EQ155">
        <v>0</v>
      </c>
      <c r="ER155">
        <v>1170</v>
      </c>
      <c r="ES155">
        <v>0</v>
      </c>
      <c r="ET155">
        <v>0</v>
      </c>
      <c r="EU155">
        <v>0</v>
      </c>
      <c r="EV155">
        <v>1170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-1146551874</v>
      </c>
      <c r="GG155">
        <v>2</v>
      </c>
      <c r="GH155">
        <v>2</v>
      </c>
      <c r="GI155">
        <v>3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1.54</v>
      </c>
      <c r="GN155">
        <f>IF(OR(BI155=0,BI155=1),GM155-GX155,0)</f>
        <v>0</v>
      </c>
      <c r="GO155">
        <f>IF(BI155=2,GM155-GX155,0)</f>
        <v>0</v>
      </c>
      <c r="GP155">
        <f>IF(BI155=4,GM155-GX155,0)</f>
        <v>1.54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E156" t="s">
        <v>39</v>
      </c>
      <c r="F156" t="s">
        <v>40</v>
      </c>
      <c r="G156" t="s">
        <v>41</v>
      </c>
      <c r="H156" t="s">
        <v>27</v>
      </c>
      <c r="I156">
        <f>ROUND(1/10000,9)</f>
        <v>1E-4</v>
      </c>
      <c r="J156">
        <v>0</v>
      </c>
      <c r="K156">
        <f>ROUND(1/10000,9)</f>
        <v>1E-4</v>
      </c>
      <c r="O156">
        <f>ROUND(CP156,2)</f>
        <v>0.88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0.88</v>
      </c>
      <c r="T156">
        <f>ROUND(CU156*I156,2)</f>
        <v>0</v>
      </c>
      <c r="U156">
        <f>CV156*I156</f>
        <v>0</v>
      </c>
      <c r="V156">
        <f>CW156*I156</f>
        <v>0</v>
      </c>
      <c r="W156">
        <f>ROUND(CX156*I156,2)</f>
        <v>0</v>
      </c>
      <c r="X156">
        <f t="shared" si="61"/>
        <v>0</v>
      </c>
      <c r="Y156">
        <f t="shared" si="61"/>
        <v>0</v>
      </c>
      <c r="AA156">
        <v>422827091</v>
      </c>
      <c r="AB156">
        <f>ROUND((AC156+AD156+AF156),6)</f>
        <v>628.31399999999996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ROUND(((EV156*0.942)),6)</f>
        <v>628.31399999999996</v>
      </c>
      <c r="AG156">
        <f>ROUND((AP156),6)</f>
        <v>0</v>
      </c>
      <c r="AH156">
        <f>((EW156*0.942))</f>
        <v>0</v>
      </c>
      <c r="AI156">
        <f>(EX156)</f>
        <v>0</v>
      </c>
      <c r="AJ156">
        <f>(AS156)</f>
        <v>0</v>
      </c>
      <c r="AK156">
        <v>667</v>
      </c>
      <c r="AL156">
        <v>0</v>
      </c>
      <c r="AM156">
        <v>0</v>
      </c>
      <c r="AN156">
        <v>0</v>
      </c>
      <c r="AO156">
        <v>667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14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3</v>
      </c>
      <c r="BM156">
        <v>0</v>
      </c>
      <c r="BN156">
        <v>0</v>
      </c>
      <c r="BO156" t="s">
        <v>3</v>
      </c>
      <c r="BP156">
        <v>0</v>
      </c>
      <c r="BQ156">
        <v>16</v>
      </c>
      <c r="BR156">
        <v>0</v>
      </c>
      <c r="BS156">
        <v>14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0.88</v>
      </c>
      <c r="CQ156">
        <f>AC156*BC156</f>
        <v>0</v>
      </c>
      <c r="CR156">
        <f>AD156*BB156</f>
        <v>0</v>
      </c>
      <c r="CS156">
        <f>AE156*BS156</f>
        <v>0</v>
      </c>
      <c r="CT156">
        <f>AF156*BA156</f>
        <v>8796.3959999999988</v>
      </c>
      <c r="CU156">
        <f t="shared" si="62"/>
        <v>0</v>
      </c>
      <c r="CV156">
        <f t="shared" si="62"/>
        <v>0</v>
      </c>
      <c r="CW156">
        <f t="shared" si="62"/>
        <v>0</v>
      </c>
      <c r="CX156">
        <f t="shared" si="62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28</v>
      </c>
      <c r="DH156" t="s">
        <v>3</v>
      </c>
      <c r="DI156" t="s">
        <v>28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27</v>
      </c>
      <c r="DW156" t="s">
        <v>27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99266724</v>
      </c>
      <c r="EF156">
        <v>16</v>
      </c>
      <c r="EG156" t="s">
        <v>29</v>
      </c>
      <c r="EH156">
        <v>0</v>
      </c>
      <c r="EI156" t="s">
        <v>3</v>
      </c>
      <c r="EJ156">
        <v>4</v>
      </c>
      <c r="EK156">
        <v>0</v>
      </c>
      <c r="EL156" t="s">
        <v>30</v>
      </c>
      <c r="EM156" t="s">
        <v>31</v>
      </c>
      <c r="EO156" t="s">
        <v>3</v>
      </c>
      <c r="EQ156">
        <v>0</v>
      </c>
      <c r="ER156">
        <v>667</v>
      </c>
      <c r="ES156">
        <v>0</v>
      </c>
      <c r="ET156">
        <v>0</v>
      </c>
      <c r="EU156">
        <v>0</v>
      </c>
      <c r="EV156">
        <v>667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-2029569942</v>
      </c>
      <c r="GG156">
        <v>2</v>
      </c>
      <c r="GH156">
        <v>2</v>
      </c>
      <c r="GI156">
        <v>3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0.88</v>
      </c>
      <c r="GN156">
        <f>IF(OR(BI156=0,BI156=1),GM156-GX156,0)</f>
        <v>0</v>
      </c>
      <c r="GO156">
        <f>IF(BI156=2,GM156-GX156,0)</f>
        <v>0</v>
      </c>
      <c r="GP156">
        <f>IF(BI156=4,GM156-GX156,0)</f>
        <v>0.88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8" spans="1:245" x14ac:dyDescent="0.2">
      <c r="A158" s="2">
        <v>51</v>
      </c>
      <c r="B158" s="2">
        <f>B149</f>
        <v>1</v>
      </c>
      <c r="C158" s="2">
        <f>A149</f>
        <v>5</v>
      </c>
      <c r="D158" s="2">
        <f>ROW(A149)</f>
        <v>149</v>
      </c>
      <c r="E158" s="2"/>
      <c r="F158" s="2" t="str">
        <f>IF(F149&lt;&gt;"",F149,"")</f>
        <v>Новый подраздел</v>
      </c>
      <c r="G158" s="2" t="str">
        <f>IF(G149&lt;&gt;"",G149,"")</f>
        <v>4. Кровля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63">ROUND(AB158,2)</f>
        <v>4.1399999999999997</v>
      </c>
      <c r="P158" s="2">
        <f t="shared" si="63"/>
        <v>0</v>
      </c>
      <c r="Q158" s="2">
        <f t="shared" si="63"/>
        <v>0</v>
      </c>
      <c r="R158" s="2">
        <f t="shared" si="63"/>
        <v>0</v>
      </c>
      <c r="S158" s="2">
        <f t="shared" si="63"/>
        <v>4.1399999999999997</v>
      </c>
      <c r="T158" s="2">
        <f t="shared" si="63"/>
        <v>0</v>
      </c>
      <c r="U158" s="2">
        <f>AH158</f>
        <v>0</v>
      </c>
      <c r="V158" s="2">
        <f>AI158</f>
        <v>0</v>
      </c>
      <c r="W158" s="2">
        <f>ROUND(AJ158,2)</f>
        <v>0</v>
      </c>
      <c r="X158" s="2">
        <f>ROUND(AK158,2)</f>
        <v>0</v>
      </c>
      <c r="Y158" s="2">
        <f>ROUND(AL158,2)</f>
        <v>0</v>
      </c>
      <c r="Z158" s="2"/>
      <c r="AA158" s="2"/>
      <c r="AB158" s="2">
        <f>ROUND(SUMIF(AA153:AA156,"=422827091",O153:O156),2)</f>
        <v>4.1399999999999997</v>
      </c>
      <c r="AC158" s="2">
        <f>ROUND(SUMIF(AA153:AA156,"=422827091",P153:P156),2)</f>
        <v>0</v>
      </c>
      <c r="AD158" s="2">
        <f>ROUND(SUMIF(AA153:AA156,"=422827091",Q153:Q156),2)</f>
        <v>0</v>
      </c>
      <c r="AE158" s="2">
        <f>ROUND(SUMIF(AA153:AA156,"=422827091",R153:R156),2)</f>
        <v>0</v>
      </c>
      <c r="AF158" s="2">
        <f>ROUND(SUMIF(AA153:AA156,"=422827091",S153:S156),2)</f>
        <v>4.1399999999999997</v>
      </c>
      <c r="AG158" s="2">
        <f>ROUND(SUMIF(AA153:AA156,"=422827091",T153:T156),2)</f>
        <v>0</v>
      </c>
      <c r="AH158" s="2">
        <f>SUMIF(AA153:AA156,"=422827091",U153:U156)</f>
        <v>0</v>
      </c>
      <c r="AI158" s="2">
        <f>SUMIF(AA153:AA156,"=422827091",V153:V156)</f>
        <v>0</v>
      </c>
      <c r="AJ158" s="2">
        <f>ROUND(SUMIF(AA153:AA156,"=422827091",W153:W156),2)</f>
        <v>0</v>
      </c>
      <c r="AK158" s="2">
        <f>ROUND(SUMIF(AA153:AA156,"=422827091",X153:X156),2)</f>
        <v>0</v>
      </c>
      <c r="AL158" s="2">
        <f>ROUND(SUMIF(AA153:AA156,"=422827091",Y153:Y156),2)</f>
        <v>0</v>
      </c>
      <c r="AM158" s="2"/>
      <c r="AN158" s="2"/>
      <c r="AO158" s="2">
        <f t="shared" ref="AO158:BD158" si="64">ROUND(BX158,2)</f>
        <v>0</v>
      </c>
      <c r="AP158" s="2">
        <f t="shared" si="64"/>
        <v>0</v>
      </c>
      <c r="AQ158" s="2">
        <f t="shared" si="64"/>
        <v>0</v>
      </c>
      <c r="AR158" s="2">
        <f t="shared" si="64"/>
        <v>4.1399999999999997</v>
      </c>
      <c r="AS158" s="2">
        <f t="shared" si="64"/>
        <v>0</v>
      </c>
      <c r="AT158" s="2">
        <f t="shared" si="64"/>
        <v>0</v>
      </c>
      <c r="AU158" s="2">
        <f t="shared" si="64"/>
        <v>4.1399999999999997</v>
      </c>
      <c r="AV158" s="2">
        <f t="shared" si="64"/>
        <v>0</v>
      </c>
      <c r="AW158" s="2">
        <f t="shared" si="64"/>
        <v>0</v>
      </c>
      <c r="AX158" s="2">
        <f t="shared" si="64"/>
        <v>0</v>
      </c>
      <c r="AY158" s="2">
        <f t="shared" si="64"/>
        <v>0</v>
      </c>
      <c r="AZ158" s="2">
        <f t="shared" si="64"/>
        <v>0</v>
      </c>
      <c r="BA158" s="2">
        <f t="shared" si="64"/>
        <v>0</v>
      </c>
      <c r="BB158" s="2">
        <f t="shared" si="64"/>
        <v>0</v>
      </c>
      <c r="BC158" s="2">
        <f t="shared" si="64"/>
        <v>0</v>
      </c>
      <c r="BD158" s="2">
        <f t="shared" si="64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>
        <f>ROUND(SUMIF(AA153:AA156,"=422827091",FQ153:FQ156),2)</f>
        <v>0</v>
      </c>
      <c r="BY158" s="2">
        <f>ROUND(SUMIF(AA153:AA156,"=422827091",FR153:FR156),2)</f>
        <v>0</v>
      </c>
      <c r="BZ158" s="2">
        <f>ROUND(SUMIF(AA153:AA156,"=422827091",GL153:GL156),2)</f>
        <v>0</v>
      </c>
      <c r="CA158" s="2">
        <f>ROUND(SUMIF(AA153:AA156,"=422827091",GM153:GM156),2)</f>
        <v>4.1399999999999997</v>
      </c>
      <c r="CB158" s="2">
        <f>ROUND(SUMIF(AA153:AA156,"=422827091",GN153:GN156),2)</f>
        <v>0</v>
      </c>
      <c r="CC158" s="2">
        <f>ROUND(SUMIF(AA153:AA156,"=422827091",GO153:GO156),2)</f>
        <v>0</v>
      </c>
      <c r="CD158" s="2">
        <f>ROUND(SUMIF(AA153:AA156,"=422827091",GP153:GP156),2)</f>
        <v>4.1399999999999997</v>
      </c>
      <c r="CE158" s="2">
        <f>AC158-BX158</f>
        <v>0</v>
      </c>
      <c r="CF158" s="2">
        <f>AC158-BY158</f>
        <v>0</v>
      </c>
      <c r="CG158" s="2">
        <f>BX158-BZ158</f>
        <v>0</v>
      </c>
      <c r="CH158" s="2">
        <f>AC158-BX158-BY158+BZ158</f>
        <v>0</v>
      </c>
      <c r="CI158" s="2">
        <f>BY158-BZ158</f>
        <v>0</v>
      </c>
      <c r="CJ158" s="2">
        <f>ROUND(SUMIF(AA153:AA156,"=422827091",GX153:GX156),2)</f>
        <v>0</v>
      </c>
      <c r="CK158" s="2">
        <f>ROUND(SUMIF(AA153:AA156,"=422827091",GY153:GY156),2)</f>
        <v>0</v>
      </c>
      <c r="CL158" s="2">
        <f>ROUND(SUMIF(AA153:AA156,"=422827091",GZ153:GZ156),2)</f>
        <v>0</v>
      </c>
      <c r="CM158" s="2">
        <f>ROUND(SUMIF(AA153:AA156,"=422827091",HD153:HD156),2)</f>
        <v>0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4.1399999999999997</v>
      </c>
      <c r="G160" s="4" t="s">
        <v>42</v>
      </c>
      <c r="H160" s="4" t="s">
        <v>43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4.1399999999999997</v>
      </c>
      <c r="X160" s="4">
        <v>1</v>
      </c>
      <c r="Y160" s="4">
        <v>4.1399999999999997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0</v>
      </c>
      <c r="G161" s="4" t="s">
        <v>44</v>
      </c>
      <c r="H161" s="4" t="s">
        <v>45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46</v>
      </c>
      <c r="H162" s="4" t="s">
        <v>47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0</v>
      </c>
      <c r="G163" s="4" t="s">
        <v>48</v>
      </c>
      <c r="H163" s="4" t="s">
        <v>49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0</v>
      </c>
      <c r="G164" s="4" t="s">
        <v>50</v>
      </c>
      <c r="H164" s="4" t="s">
        <v>51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52</v>
      </c>
      <c r="H165" s="4" t="s">
        <v>53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0</v>
      </c>
      <c r="G166" s="4" t="s">
        <v>54</v>
      </c>
      <c r="H166" s="4" t="s">
        <v>55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56</v>
      </c>
      <c r="H167" s="4" t="s">
        <v>57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58</v>
      </c>
      <c r="H168" s="4" t="s">
        <v>59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60</v>
      </c>
      <c r="H169" s="4" t="s">
        <v>61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0</v>
      </c>
      <c r="G170" s="4" t="s">
        <v>62</v>
      </c>
      <c r="H170" s="4" t="s">
        <v>63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64</v>
      </c>
      <c r="H171" s="4" t="s">
        <v>65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0</v>
      </c>
      <c r="G172" s="4" t="s">
        <v>66</v>
      </c>
      <c r="H172" s="4" t="s">
        <v>67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4.1399999999999997</v>
      </c>
      <c r="G173" s="4" t="s">
        <v>68</v>
      </c>
      <c r="H173" s="4" t="s">
        <v>69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4.1399999999999997</v>
      </c>
      <c r="X173" s="4">
        <v>1</v>
      </c>
      <c r="Y173" s="4">
        <v>4.1399999999999997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70</v>
      </c>
      <c r="H174" s="4" t="s">
        <v>71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0</v>
      </c>
      <c r="G175" s="4" t="s">
        <v>72</v>
      </c>
      <c r="H175" s="4" t="s">
        <v>73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74</v>
      </c>
      <c r="H176" s="4" t="s">
        <v>75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4.1399999999999997</v>
      </c>
      <c r="G177" s="4" t="s">
        <v>76</v>
      </c>
      <c r="H177" s="4" t="s">
        <v>77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4.1399999999999997</v>
      </c>
      <c r="X177" s="4">
        <v>1</v>
      </c>
      <c r="Y177" s="4">
        <v>4.1399999999999997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78</v>
      </c>
      <c r="H178" s="4" t="s">
        <v>79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80</v>
      </c>
      <c r="H179" s="4" t="s">
        <v>81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Source!U158</f>
        <v>0</v>
      </c>
      <c r="G180" s="4" t="s">
        <v>82</v>
      </c>
      <c r="H180" s="4" t="s">
        <v>83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Source!V158</f>
        <v>0</v>
      </c>
      <c r="G181" s="4" t="s">
        <v>84</v>
      </c>
      <c r="H181" s="4" t="s">
        <v>85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86</v>
      </c>
      <c r="H182" s="4" t="s">
        <v>87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88</v>
      </c>
      <c r="H183" s="4" t="s">
        <v>89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0</v>
      </c>
      <c r="G184" s="4" t="s">
        <v>90</v>
      </c>
      <c r="H184" s="4" t="s">
        <v>91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0</v>
      </c>
      <c r="G185" s="4" t="s">
        <v>92</v>
      </c>
      <c r="H185" s="4" t="s">
        <v>93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4.1399999999999997</v>
      </c>
      <c r="G186" s="4" t="s">
        <v>94</v>
      </c>
      <c r="H186" s="4" t="s">
        <v>95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4.1399999999999997</v>
      </c>
      <c r="X186" s="4">
        <v>1</v>
      </c>
      <c r="Y186" s="4">
        <v>4.1399999999999997</v>
      </c>
      <c r="Z186" s="4"/>
      <c r="AA186" s="4"/>
      <c r="AB186" s="4"/>
    </row>
    <row r="188" spans="1:245" x14ac:dyDescent="0.2">
      <c r="A188" s="1">
        <v>5</v>
      </c>
      <c r="B188" s="1">
        <v>1</v>
      </c>
      <c r="C188" s="1"/>
      <c r="D188" s="1">
        <f>ROW(A199)</f>
        <v>199</v>
      </c>
      <c r="E188" s="1"/>
      <c r="F188" s="1" t="s">
        <v>22</v>
      </c>
      <c r="G188" s="1" t="s">
        <v>104</v>
      </c>
      <c r="H188" s="1" t="s">
        <v>3</v>
      </c>
      <c r="I188" s="1">
        <v>0</v>
      </c>
      <c r="J188" s="1"/>
      <c r="K188" s="1">
        <v>-1</v>
      </c>
      <c r="L188" s="1"/>
      <c r="M188" s="1" t="s">
        <v>3</v>
      </c>
      <c r="N188" s="1"/>
      <c r="O188" s="1"/>
      <c r="P188" s="1"/>
      <c r="Q188" s="1"/>
      <c r="R188" s="1"/>
      <c r="S188" s="1">
        <v>0</v>
      </c>
      <c r="T188" s="1"/>
      <c r="U188" s="1" t="s">
        <v>3</v>
      </c>
      <c r="V188" s="1">
        <v>0</v>
      </c>
      <c r="W188" s="1"/>
      <c r="X188" s="1"/>
      <c r="Y188" s="1"/>
      <c r="Z188" s="1"/>
      <c r="AA188" s="1"/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/>
      <c r="AI188" s="1"/>
      <c r="AJ188" s="1"/>
      <c r="AK188" s="1"/>
      <c r="AL188" s="1"/>
      <c r="AM188" s="1"/>
      <c r="AN188" s="1"/>
      <c r="AO188" s="1"/>
      <c r="AP188" s="1" t="s">
        <v>3</v>
      </c>
      <c r="AQ188" s="1" t="s">
        <v>3</v>
      </c>
      <c r="AR188" s="1" t="s">
        <v>3</v>
      </c>
      <c r="AS188" s="1"/>
      <c r="AT188" s="1"/>
      <c r="AU188" s="1"/>
      <c r="AV188" s="1"/>
      <c r="AW188" s="1"/>
      <c r="AX188" s="1"/>
      <c r="AY188" s="1"/>
      <c r="AZ188" s="1" t="s">
        <v>3</v>
      </c>
      <c r="BA188" s="1"/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3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3</v>
      </c>
      <c r="BO188" s="1" t="s">
        <v>3</v>
      </c>
      <c r="BP188" s="1" t="s">
        <v>3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45" x14ac:dyDescent="0.2">
      <c r="A190" s="2">
        <v>52</v>
      </c>
      <c r="B190" s="2">
        <f t="shared" ref="B190:G190" si="65">B199</f>
        <v>1</v>
      </c>
      <c r="C190" s="2">
        <f t="shared" si="65"/>
        <v>5</v>
      </c>
      <c r="D190" s="2">
        <f t="shared" si="65"/>
        <v>188</v>
      </c>
      <c r="E190" s="2">
        <f t="shared" si="65"/>
        <v>0</v>
      </c>
      <c r="F190" s="2" t="str">
        <f t="shared" si="65"/>
        <v>Новый подраздел</v>
      </c>
      <c r="G190" s="2" t="str">
        <f t="shared" si="65"/>
        <v>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H190" s="2"/>
      <c r="I190" s="2"/>
      <c r="J190" s="2"/>
      <c r="K190" s="2"/>
      <c r="L190" s="2"/>
      <c r="M190" s="2"/>
      <c r="N190" s="2"/>
      <c r="O190" s="2">
        <f t="shared" ref="O190:AT190" si="66">O199</f>
        <v>2086.6</v>
      </c>
      <c r="P190" s="2">
        <f t="shared" si="66"/>
        <v>0</v>
      </c>
      <c r="Q190" s="2">
        <f t="shared" si="66"/>
        <v>0</v>
      </c>
      <c r="R190" s="2">
        <f t="shared" si="66"/>
        <v>0</v>
      </c>
      <c r="S190" s="2">
        <f t="shared" si="66"/>
        <v>2086.6</v>
      </c>
      <c r="T190" s="2">
        <f t="shared" si="66"/>
        <v>0</v>
      </c>
      <c r="U190" s="2">
        <f t="shared" si="66"/>
        <v>0</v>
      </c>
      <c r="V190" s="2">
        <f t="shared" si="66"/>
        <v>0</v>
      </c>
      <c r="W190" s="2">
        <f t="shared" si="66"/>
        <v>0</v>
      </c>
      <c r="X190" s="2">
        <f t="shared" si="66"/>
        <v>0</v>
      </c>
      <c r="Y190" s="2">
        <f t="shared" si="66"/>
        <v>0</v>
      </c>
      <c r="Z190" s="2">
        <f t="shared" si="66"/>
        <v>0</v>
      </c>
      <c r="AA190" s="2">
        <f t="shared" si="66"/>
        <v>0</v>
      </c>
      <c r="AB190" s="2">
        <f t="shared" si="66"/>
        <v>2086.6</v>
      </c>
      <c r="AC190" s="2">
        <f t="shared" si="66"/>
        <v>0</v>
      </c>
      <c r="AD190" s="2">
        <f t="shared" si="66"/>
        <v>0</v>
      </c>
      <c r="AE190" s="2">
        <f t="shared" si="66"/>
        <v>0</v>
      </c>
      <c r="AF190" s="2">
        <f t="shared" si="66"/>
        <v>2086.6</v>
      </c>
      <c r="AG190" s="2">
        <f t="shared" si="66"/>
        <v>0</v>
      </c>
      <c r="AH190" s="2">
        <f t="shared" si="66"/>
        <v>0</v>
      </c>
      <c r="AI190" s="2">
        <f t="shared" si="66"/>
        <v>0</v>
      </c>
      <c r="AJ190" s="2">
        <f t="shared" si="66"/>
        <v>0</v>
      </c>
      <c r="AK190" s="2">
        <f t="shared" si="66"/>
        <v>0</v>
      </c>
      <c r="AL190" s="2">
        <f t="shared" si="66"/>
        <v>0</v>
      </c>
      <c r="AM190" s="2">
        <f t="shared" si="66"/>
        <v>0</v>
      </c>
      <c r="AN190" s="2">
        <f t="shared" si="66"/>
        <v>0</v>
      </c>
      <c r="AO190" s="2">
        <f t="shared" si="66"/>
        <v>0</v>
      </c>
      <c r="AP190" s="2">
        <f t="shared" si="66"/>
        <v>0</v>
      </c>
      <c r="AQ190" s="2">
        <f t="shared" si="66"/>
        <v>0</v>
      </c>
      <c r="AR190" s="2">
        <f t="shared" si="66"/>
        <v>2086.6</v>
      </c>
      <c r="AS190" s="2">
        <f t="shared" si="66"/>
        <v>0</v>
      </c>
      <c r="AT190" s="2">
        <f t="shared" si="66"/>
        <v>0</v>
      </c>
      <c r="AU190" s="2">
        <f t="shared" ref="AU190:BZ190" si="67">AU199</f>
        <v>2086.6</v>
      </c>
      <c r="AV190" s="2">
        <f t="shared" si="67"/>
        <v>0</v>
      </c>
      <c r="AW190" s="2">
        <f t="shared" si="67"/>
        <v>0</v>
      </c>
      <c r="AX190" s="2">
        <f t="shared" si="67"/>
        <v>0</v>
      </c>
      <c r="AY190" s="2">
        <f t="shared" si="67"/>
        <v>0</v>
      </c>
      <c r="AZ190" s="2">
        <f t="shared" si="67"/>
        <v>0</v>
      </c>
      <c r="BA190" s="2">
        <f t="shared" si="67"/>
        <v>0</v>
      </c>
      <c r="BB190" s="2">
        <f t="shared" si="67"/>
        <v>0</v>
      </c>
      <c r="BC190" s="2">
        <f t="shared" si="67"/>
        <v>0</v>
      </c>
      <c r="BD190" s="2">
        <f t="shared" si="67"/>
        <v>0</v>
      </c>
      <c r="BE190" s="2">
        <f t="shared" si="67"/>
        <v>0</v>
      </c>
      <c r="BF190" s="2">
        <f t="shared" si="67"/>
        <v>0</v>
      </c>
      <c r="BG190" s="2">
        <f t="shared" si="67"/>
        <v>0</v>
      </c>
      <c r="BH190" s="2">
        <f t="shared" si="67"/>
        <v>0</v>
      </c>
      <c r="BI190" s="2">
        <f t="shared" si="67"/>
        <v>0</v>
      </c>
      <c r="BJ190" s="2">
        <f t="shared" si="67"/>
        <v>0</v>
      </c>
      <c r="BK190" s="2">
        <f t="shared" si="67"/>
        <v>0</v>
      </c>
      <c r="BL190" s="2">
        <f t="shared" si="67"/>
        <v>0</v>
      </c>
      <c r="BM190" s="2">
        <f t="shared" si="67"/>
        <v>0</v>
      </c>
      <c r="BN190" s="2">
        <f t="shared" si="67"/>
        <v>0</v>
      </c>
      <c r="BO190" s="2">
        <f t="shared" si="67"/>
        <v>0</v>
      </c>
      <c r="BP190" s="2">
        <f t="shared" si="67"/>
        <v>0</v>
      </c>
      <c r="BQ190" s="2">
        <f t="shared" si="67"/>
        <v>0</v>
      </c>
      <c r="BR190" s="2">
        <f t="shared" si="67"/>
        <v>0</v>
      </c>
      <c r="BS190" s="2">
        <f t="shared" si="67"/>
        <v>0</v>
      </c>
      <c r="BT190" s="2">
        <f t="shared" si="67"/>
        <v>0</v>
      </c>
      <c r="BU190" s="2">
        <f t="shared" si="67"/>
        <v>0</v>
      </c>
      <c r="BV190" s="2">
        <f t="shared" si="67"/>
        <v>0</v>
      </c>
      <c r="BW190" s="2">
        <f t="shared" si="67"/>
        <v>0</v>
      </c>
      <c r="BX190" s="2">
        <f t="shared" si="67"/>
        <v>0</v>
      </c>
      <c r="BY190" s="2">
        <f t="shared" si="67"/>
        <v>0</v>
      </c>
      <c r="BZ190" s="2">
        <f t="shared" si="67"/>
        <v>0</v>
      </c>
      <c r="CA190" s="2">
        <f t="shared" ref="CA190:DF190" si="68">CA199</f>
        <v>2086.6</v>
      </c>
      <c r="CB190" s="2">
        <f t="shared" si="68"/>
        <v>0</v>
      </c>
      <c r="CC190" s="2">
        <f t="shared" si="68"/>
        <v>0</v>
      </c>
      <c r="CD190" s="2">
        <f t="shared" si="68"/>
        <v>2086.6</v>
      </c>
      <c r="CE190" s="2">
        <f t="shared" si="68"/>
        <v>0</v>
      </c>
      <c r="CF190" s="2">
        <f t="shared" si="68"/>
        <v>0</v>
      </c>
      <c r="CG190" s="2">
        <f t="shared" si="68"/>
        <v>0</v>
      </c>
      <c r="CH190" s="2">
        <f t="shared" si="68"/>
        <v>0</v>
      </c>
      <c r="CI190" s="2">
        <f t="shared" si="68"/>
        <v>0</v>
      </c>
      <c r="CJ190" s="2">
        <f t="shared" si="68"/>
        <v>0</v>
      </c>
      <c r="CK190" s="2">
        <f t="shared" si="68"/>
        <v>0</v>
      </c>
      <c r="CL190" s="2">
        <f t="shared" si="68"/>
        <v>0</v>
      </c>
      <c r="CM190" s="2">
        <f t="shared" si="68"/>
        <v>0</v>
      </c>
      <c r="CN190" s="2">
        <f t="shared" si="68"/>
        <v>0</v>
      </c>
      <c r="CO190" s="2">
        <f t="shared" si="68"/>
        <v>0</v>
      </c>
      <c r="CP190" s="2">
        <f t="shared" si="68"/>
        <v>0</v>
      </c>
      <c r="CQ190" s="2">
        <f t="shared" si="68"/>
        <v>0</v>
      </c>
      <c r="CR190" s="2">
        <f t="shared" si="68"/>
        <v>0</v>
      </c>
      <c r="CS190" s="2">
        <f t="shared" si="68"/>
        <v>0</v>
      </c>
      <c r="CT190" s="2">
        <f t="shared" si="68"/>
        <v>0</v>
      </c>
      <c r="CU190" s="2">
        <f t="shared" si="68"/>
        <v>0</v>
      </c>
      <c r="CV190" s="2">
        <f t="shared" si="68"/>
        <v>0</v>
      </c>
      <c r="CW190" s="2">
        <f t="shared" si="68"/>
        <v>0</v>
      </c>
      <c r="CX190" s="2">
        <f t="shared" si="68"/>
        <v>0</v>
      </c>
      <c r="CY190" s="2">
        <f t="shared" si="68"/>
        <v>0</v>
      </c>
      <c r="CZ190" s="2">
        <f t="shared" si="68"/>
        <v>0</v>
      </c>
      <c r="DA190" s="2">
        <f t="shared" si="68"/>
        <v>0</v>
      </c>
      <c r="DB190" s="2">
        <f t="shared" si="68"/>
        <v>0</v>
      </c>
      <c r="DC190" s="2">
        <f t="shared" si="68"/>
        <v>0</v>
      </c>
      <c r="DD190" s="2">
        <f t="shared" si="68"/>
        <v>0</v>
      </c>
      <c r="DE190" s="2">
        <f t="shared" si="68"/>
        <v>0</v>
      </c>
      <c r="DF190" s="2">
        <f t="shared" si="68"/>
        <v>0</v>
      </c>
      <c r="DG190" s="3">
        <f t="shared" ref="DG190:EL190" si="69">DG199</f>
        <v>0</v>
      </c>
      <c r="DH190" s="3">
        <f t="shared" si="69"/>
        <v>0</v>
      </c>
      <c r="DI190" s="3">
        <f t="shared" si="69"/>
        <v>0</v>
      </c>
      <c r="DJ190" s="3">
        <f t="shared" si="69"/>
        <v>0</v>
      </c>
      <c r="DK190" s="3">
        <f t="shared" si="69"/>
        <v>0</v>
      </c>
      <c r="DL190" s="3">
        <f t="shared" si="69"/>
        <v>0</v>
      </c>
      <c r="DM190" s="3">
        <f t="shared" si="69"/>
        <v>0</v>
      </c>
      <c r="DN190" s="3">
        <f t="shared" si="69"/>
        <v>0</v>
      </c>
      <c r="DO190" s="3">
        <f t="shared" si="69"/>
        <v>0</v>
      </c>
      <c r="DP190" s="3">
        <f t="shared" si="69"/>
        <v>0</v>
      </c>
      <c r="DQ190" s="3">
        <f t="shared" si="69"/>
        <v>0</v>
      </c>
      <c r="DR190" s="3">
        <f t="shared" si="69"/>
        <v>0</v>
      </c>
      <c r="DS190" s="3">
        <f t="shared" si="69"/>
        <v>0</v>
      </c>
      <c r="DT190" s="3">
        <f t="shared" si="69"/>
        <v>0</v>
      </c>
      <c r="DU190" s="3">
        <f t="shared" si="69"/>
        <v>0</v>
      </c>
      <c r="DV190" s="3">
        <f t="shared" si="69"/>
        <v>0</v>
      </c>
      <c r="DW190" s="3">
        <f t="shared" si="69"/>
        <v>0</v>
      </c>
      <c r="DX190" s="3">
        <f t="shared" si="69"/>
        <v>0</v>
      </c>
      <c r="DY190" s="3">
        <f t="shared" si="69"/>
        <v>0</v>
      </c>
      <c r="DZ190" s="3">
        <f t="shared" si="69"/>
        <v>0</v>
      </c>
      <c r="EA190" s="3">
        <f t="shared" si="69"/>
        <v>0</v>
      </c>
      <c r="EB190" s="3">
        <f t="shared" si="69"/>
        <v>0</v>
      </c>
      <c r="EC190" s="3">
        <f t="shared" si="69"/>
        <v>0</v>
      </c>
      <c r="ED190" s="3">
        <f t="shared" si="69"/>
        <v>0</v>
      </c>
      <c r="EE190" s="3">
        <f t="shared" si="69"/>
        <v>0</v>
      </c>
      <c r="EF190" s="3">
        <f t="shared" si="69"/>
        <v>0</v>
      </c>
      <c r="EG190" s="3">
        <f t="shared" si="69"/>
        <v>0</v>
      </c>
      <c r="EH190" s="3">
        <f t="shared" si="69"/>
        <v>0</v>
      </c>
      <c r="EI190" s="3">
        <f t="shared" si="69"/>
        <v>0</v>
      </c>
      <c r="EJ190" s="3">
        <f t="shared" si="69"/>
        <v>0</v>
      </c>
      <c r="EK190" s="3">
        <f t="shared" si="69"/>
        <v>0</v>
      </c>
      <c r="EL190" s="3">
        <f t="shared" si="69"/>
        <v>0</v>
      </c>
      <c r="EM190" s="3">
        <f t="shared" ref="EM190:FR190" si="70">EM199</f>
        <v>0</v>
      </c>
      <c r="EN190" s="3">
        <f t="shared" si="70"/>
        <v>0</v>
      </c>
      <c r="EO190" s="3">
        <f t="shared" si="70"/>
        <v>0</v>
      </c>
      <c r="EP190" s="3">
        <f t="shared" si="70"/>
        <v>0</v>
      </c>
      <c r="EQ190" s="3">
        <f t="shared" si="70"/>
        <v>0</v>
      </c>
      <c r="ER190" s="3">
        <f t="shared" si="70"/>
        <v>0</v>
      </c>
      <c r="ES190" s="3">
        <f t="shared" si="70"/>
        <v>0</v>
      </c>
      <c r="ET190" s="3">
        <f t="shared" si="70"/>
        <v>0</v>
      </c>
      <c r="EU190" s="3">
        <f t="shared" si="70"/>
        <v>0</v>
      </c>
      <c r="EV190" s="3">
        <f t="shared" si="70"/>
        <v>0</v>
      </c>
      <c r="EW190" s="3">
        <f t="shared" si="70"/>
        <v>0</v>
      </c>
      <c r="EX190" s="3">
        <f t="shared" si="70"/>
        <v>0</v>
      </c>
      <c r="EY190" s="3">
        <f t="shared" si="70"/>
        <v>0</v>
      </c>
      <c r="EZ190" s="3">
        <f t="shared" si="70"/>
        <v>0</v>
      </c>
      <c r="FA190" s="3">
        <f t="shared" si="70"/>
        <v>0</v>
      </c>
      <c r="FB190" s="3">
        <f t="shared" si="70"/>
        <v>0</v>
      </c>
      <c r="FC190" s="3">
        <f t="shared" si="70"/>
        <v>0</v>
      </c>
      <c r="FD190" s="3">
        <f t="shared" si="70"/>
        <v>0</v>
      </c>
      <c r="FE190" s="3">
        <f t="shared" si="70"/>
        <v>0</v>
      </c>
      <c r="FF190" s="3">
        <f t="shared" si="70"/>
        <v>0</v>
      </c>
      <c r="FG190" s="3">
        <f t="shared" si="70"/>
        <v>0</v>
      </c>
      <c r="FH190" s="3">
        <f t="shared" si="70"/>
        <v>0</v>
      </c>
      <c r="FI190" s="3">
        <f t="shared" si="70"/>
        <v>0</v>
      </c>
      <c r="FJ190" s="3">
        <f t="shared" si="70"/>
        <v>0</v>
      </c>
      <c r="FK190" s="3">
        <f t="shared" si="70"/>
        <v>0</v>
      </c>
      <c r="FL190" s="3">
        <f t="shared" si="70"/>
        <v>0</v>
      </c>
      <c r="FM190" s="3">
        <f t="shared" si="70"/>
        <v>0</v>
      </c>
      <c r="FN190" s="3">
        <f t="shared" si="70"/>
        <v>0</v>
      </c>
      <c r="FO190" s="3">
        <f t="shared" si="70"/>
        <v>0</v>
      </c>
      <c r="FP190" s="3">
        <f t="shared" si="70"/>
        <v>0</v>
      </c>
      <c r="FQ190" s="3">
        <f t="shared" si="70"/>
        <v>0</v>
      </c>
      <c r="FR190" s="3">
        <f t="shared" si="70"/>
        <v>0</v>
      </c>
      <c r="FS190" s="3">
        <f t="shared" ref="FS190:GX190" si="71">FS199</f>
        <v>0</v>
      </c>
      <c r="FT190" s="3">
        <f t="shared" si="71"/>
        <v>0</v>
      </c>
      <c r="FU190" s="3">
        <f t="shared" si="71"/>
        <v>0</v>
      </c>
      <c r="FV190" s="3">
        <f t="shared" si="71"/>
        <v>0</v>
      </c>
      <c r="FW190" s="3">
        <f t="shared" si="71"/>
        <v>0</v>
      </c>
      <c r="FX190" s="3">
        <f t="shared" si="71"/>
        <v>0</v>
      </c>
      <c r="FY190" s="3">
        <f t="shared" si="71"/>
        <v>0</v>
      </c>
      <c r="FZ190" s="3">
        <f t="shared" si="71"/>
        <v>0</v>
      </c>
      <c r="GA190" s="3">
        <f t="shared" si="71"/>
        <v>0</v>
      </c>
      <c r="GB190" s="3">
        <f t="shared" si="71"/>
        <v>0</v>
      </c>
      <c r="GC190" s="3">
        <f t="shared" si="71"/>
        <v>0</v>
      </c>
      <c r="GD190" s="3">
        <f t="shared" si="71"/>
        <v>0</v>
      </c>
      <c r="GE190" s="3">
        <f t="shared" si="71"/>
        <v>0</v>
      </c>
      <c r="GF190" s="3">
        <f t="shared" si="71"/>
        <v>0</v>
      </c>
      <c r="GG190" s="3">
        <f t="shared" si="71"/>
        <v>0</v>
      </c>
      <c r="GH190" s="3">
        <f t="shared" si="71"/>
        <v>0</v>
      </c>
      <c r="GI190" s="3">
        <f t="shared" si="71"/>
        <v>0</v>
      </c>
      <c r="GJ190" s="3">
        <f t="shared" si="71"/>
        <v>0</v>
      </c>
      <c r="GK190" s="3">
        <f t="shared" si="71"/>
        <v>0</v>
      </c>
      <c r="GL190" s="3">
        <f t="shared" si="71"/>
        <v>0</v>
      </c>
      <c r="GM190" s="3">
        <f t="shared" si="71"/>
        <v>0</v>
      </c>
      <c r="GN190" s="3">
        <f t="shared" si="71"/>
        <v>0</v>
      </c>
      <c r="GO190" s="3">
        <f t="shared" si="71"/>
        <v>0</v>
      </c>
      <c r="GP190" s="3">
        <f t="shared" si="71"/>
        <v>0</v>
      </c>
      <c r="GQ190" s="3">
        <f t="shared" si="71"/>
        <v>0</v>
      </c>
      <c r="GR190" s="3">
        <f t="shared" si="71"/>
        <v>0</v>
      </c>
      <c r="GS190" s="3">
        <f t="shared" si="71"/>
        <v>0</v>
      </c>
      <c r="GT190" s="3">
        <f t="shared" si="71"/>
        <v>0</v>
      </c>
      <c r="GU190" s="3">
        <f t="shared" si="71"/>
        <v>0</v>
      </c>
      <c r="GV190" s="3">
        <f t="shared" si="71"/>
        <v>0</v>
      </c>
      <c r="GW190" s="3">
        <f t="shared" si="71"/>
        <v>0</v>
      </c>
      <c r="GX190" s="3">
        <f t="shared" si="71"/>
        <v>0</v>
      </c>
    </row>
    <row r="192" spans="1:245" x14ac:dyDescent="0.2">
      <c r="A192">
        <v>17</v>
      </c>
      <c r="B192">
        <v>1</v>
      </c>
      <c r="E192" t="s">
        <v>24</v>
      </c>
      <c r="F192" t="s">
        <v>105</v>
      </c>
      <c r="G192" t="s">
        <v>106</v>
      </c>
      <c r="H192" t="s">
        <v>107</v>
      </c>
      <c r="I192">
        <f t="shared" ref="I192:I197" si="72">ROUND(1/10,9)</f>
        <v>0.1</v>
      </c>
      <c r="J192">
        <v>0</v>
      </c>
      <c r="K192">
        <f t="shared" ref="K192:K197" si="73">ROUND(1/10,9)</f>
        <v>0.1</v>
      </c>
      <c r="O192">
        <f t="shared" ref="O192:O197" si="74">ROUND(CP192,2)</f>
        <v>539.39</v>
      </c>
      <c r="P192">
        <f t="shared" ref="P192:P197" si="75">ROUND(CQ192*I192,2)</f>
        <v>0</v>
      </c>
      <c r="Q192">
        <f t="shared" ref="Q192:Q197" si="76">ROUND(CR192*I192,2)</f>
        <v>0</v>
      </c>
      <c r="R192">
        <f t="shared" ref="R192:R197" si="77">ROUND(CS192*I192,2)</f>
        <v>0</v>
      </c>
      <c r="S192">
        <f t="shared" ref="S192:S197" si="78">ROUND(CT192*I192,2)</f>
        <v>539.39</v>
      </c>
      <c r="T192">
        <f t="shared" ref="T192:T197" si="79">ROUND(CU192*I192,2)</f>
        <v>0</v>
      </c>
      <c r="U192">
        <f t="shared" ref="U192:U197" si="80">CV192*I192</f>
        <v>0</v>
      </c>
      <c r="V192">
        <f t="shared" ref="V192:V197" si="81">CW192*I192</f>
        <v>0</v>
      </c>
      <c r="W192">
        <f t="shared" ref="W192:W197" si="82">ROUND(CX192*I192,2)</f>
        <v>0</v>
      </c>
      <c r="X192">
        <f t="shared" ref="X192:Y197" si="83">ROUND(CY192,2)</f>
        <v>0</v>
      </c>
      <c r="Y192">
        <f t="shared" si="83"/>
        <v>0</v>
      </c>
      <c r="AA192">
        <v>422827091</v>
      </c>
      <c r="AB192">
        <f t="shared" ref="AB192:AB197" si="84">ROUND((AC192+AD192+AF192),6)</f>
        <v>385.27800000000002</v>
      </c>
      <c r="AC192">
        <f t="shared" ref="AC192:AC197" si="85">ROUND((ES192),6)</f>
        <v>0</v>
      </c>
      <c r="AD192">
        <f t="shared" ref="AD192:AD197" si="86">ROUND((((ET192)-(EU192))+AE192),6)</f>
        <v>0</v>
      </c>
      <c r="AE192">
        <f t="shared" ref="AE192:AE197" si="87">ROUND((EU192),6)</f>
        <v>0</v>
      </c>
      <c r="AF192">
        <f>ROUND(((EV192*0.942)),6)</f>
        <v>385.27800000000002</v>
      </c>
      <c r="AG192">
        <f t="shared" ref="AG192:AG197" si="88">ROUND((AP192),6)</f>
        <v>0</v>
      </c>
      <c r="AH192">
        <f>((EW192*0.942))</f>
        <v>0</v>
      </c>
      <c r="AI192">
        <f t="shared" ref="AI192:AI197" si="89">(EX192)</f>
        <v>0</v>
      </c>
      <c r="AJ192">
        <f t="shared" ref="AJ192:AJ197" si="90">(AS192)</f>
        <v>0</v>
      </c>
      <c r="AK192">
        <v>409</v>
      </c>
      <c r="AL192">
        <v>0</v>
      </c>
      <c r="AM192">
        <v>0</v>
      </c>
      <c r="AN192">
        <v>0</v>
      </c>
      <c r="AO192">
        <v>409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14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4</v>
      </c>
      <c r="BJ192" t="s">
        <v>3</v>
      </c>
      <c r="BM192">
        <v>0</v>
      </c>
      <c r="BN192">
        <v>0</v>
      </c>
      <c r="BO192" t="s">
        <v>3</v>
      </c>
      <c r="BP192">
        <v>0</v>
      </c>
      <c r="BQ192">
        <v>16</v>
      </c>
      <c r="BR192">
        <v>0</v>
      </c>
      <c r="BS192">
        <v>14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ref="CP192:CP197" si="91">(P192+Q192+S192)</f>
        <v>539.39</v>
      </c>
      <c r="CQ192">
        <f t="shared" ref="CQ192:CQ197" si="92">AC192*BC192</f>
        <v>0</v>
      </c>
      <c r="CR192">
        <f t="shared" ref="CR192:CR197" si="93">AD192*BB192</f>
        <v>0</v>
      </c>
      <c r="CS192">
        <f t="shared" ref="CS192:CS197" si="94">AE192*BS192</f>
        <v>0</v>
      </c>
      <c r="CT192">
        <f t="shared" ref="CT192:CT197" si="95">AF192*BA192</f>
        <v>5393.8919999999998</v>
      </c>
      <c r="CU192">
        <f t="shared" ref="CU192:CX197" si="96">AG192</f>
        <v>0</v>
      </c>
      <c r="CV192">
        <f t="shared" si="96"/>
        <v>0</v>
      </c>
      <c r="CW192">
        <f t="shared" si="96"/>
        <v>0</v>
      </c>
      <c r="CX192">
        <f t="shared" si="96"/>
        <v>0</v>
      </c>
      <c r="CY192">
        <f t="shared" ref="CY192:CY197" si="97">(((S192+R192)*AT192)/100)</f>
        <v>0</v>
      </c>
      <c r="CZ192">
        <f t="shared" ref="CZ192:CZ197" si="98"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28</v>
      </c>
      <c r="DH192" t="s">
        <v>3</v>
      </c>
      <c r="DI192" t="s">
        <v>28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3154579</v>
      </c>
      <c r="DV192" t="s">
        <v>107</v>
      </c>
      <c r="DW192" t="s">
        <v>107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99266724</v>
      </c>
      <c r="EF192">
        <v>16</v>
      </c>
      <c r="EG192" t="s">
        <v>29</v>
      </c>
      <c r="EH192">
        <v>0</v>
      </c>
      <c r="EI192" t="s">
        <v>3</v>
      </c>
      <c r="EJ192">
        <v>4</v>
      </c>
      <c r="EK192">
        <v>0</v>
      </c>
      <c r="EL192" t="s">
        <v>30</v>
      </c>
      <c r="EM192" t="s">
        <v>31</v>
      </c>
      <c r="EO192" t="s">
        <v>3</v>
      </c>
      <c r="EQ192">
        <v>0</v>
      </c>
      <c r="ER192">
        <v>409</v>
      </c>
      <c r="ES192">
        <v>0</v>
      </c>
      <c r="ET192">
        <v>0</v>
      </c>
      <c r="EU192">
        <v>0</v>
      </c>
      <c r="EV192">
        <v>409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1347894673</v>
      </c>
      <c r="GG192">
        <v>2</v>
      </c>
      <c r="GH192">
        <v>2</v>
      </c>
      <c r="GI192">
        <v>3</v>
      </c>
      <c r="GJ192">
        <v>0</v>
      </c>
      <c r="GK192">
        <v>0</v>
      </c>
      <c r="GL192">
        <f t="shared" ref="GL192:GL197" si="99">ROUND(IF(AND(BH192=3,BI192=3,FS192&lt;&gt;0),P192,0),2)</f>
        <v>0</v>
      </c>
      <c r="GM192">
        <f t="shared" ref="GM192:GM197" si="100">ROUND(O192+X192+Y192,2)+GX192</f>
        <v>539.39</v>
      </c>
      <c r="GN192">
        <f t="shared" ref="GN192:GN197" si="101">IF(OR(BI192=0,BI192=1),GM192-GX192,0)</f>
        <v>0</v>
      </c>
      <c r="GO192">
        <f t="shared" ref="GO192:GO197" si="102">IF(BI192=2,GM192-GX192,0)</f>
        <v>0</v>
      </c>
      <c r="GP192">
        <f t="shared" ref="GP192:GP197" si="103">IF(BI192=4,GM192-GX192,0)</f>
        <v>539.39</v>
      </c>
      <c r="GR192">
        <v>0</v>
      </c>
      <c r="GS192">
        <v>3</v>
      </c>
      <c r="GT192">
        <v>0</v>
      </c>
      <c r="GU192" t="s">
        <v>3</v>
      </c>
      <c r="GV192">
        <f t="shared" ref="GV192:GV197" si="104">ROUND((GT192),6)</f>
        <v>0</v>
      </c>
      <c r="GW192">
        <v>1</v>
      </c>
      <c r="GX192">
        <f t="shared" ref="GX192:GX197" si="105">ROUND(HC192*I192,2)</f>
        <v>0</v>
      </c>
      <c r="HA192">
        <v>0</v>
      </c>
      <c r="HB192">
        <v>0</v>
      </c>
      <c r="HC192">
        <f t="shared" ref="HC192:HC197" si="106">GV192*GW192</f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32</v>
      </c>
      <c r="F193" t="s">
        <v>105</v>
      </c>
      <c r="G193" t="s">
        <v>208</v>
      </c>
      <c r="H193" t="s">
        <v>107</v>
      </c>
      <c r="I193">
        <f t="shared" si="72"/>
        <v>0.1</v>
      </c>
      <c r="J193">
        <v>0</v>
      </c>
      <c r="K193">
        <f t="shared" si="73"/>
        <v>0.1</v>
      </c>
      <c r="O193">
        <f t="shared" si="74"/>
        <v>431.51</v>
      </c>
      <c r="P193">
        <f t="shared" si="75"/>
        <v>0</v>
      </c>
      <c r="Q193">
        <f t="shared" si="76"/>
        <v>0</v>
      </c>
      <c r="R193">
        <f t="shared" si="77"/>
        <v>0</v>
      </c>
      <c r="S193">
        <f t="shared" si="78"/>
        <v>431.51</v>
      </c>
      <c r="T193">
        <f t="shared" si="79"/>
        <v>0</v>
      </c>
      <c r="U193">
        <f t="shared" si="80"/>
        <v>0</v>
      </c>
      <c r="V193">
        <f t="shared" si="81"/>
        <v>0</v>
      </c>
      <c r="W193">
        <f t="shared" si="82"/>
        <v>0</v>
      </c>
      <c r="X193">
        <f t="shared" si="83"/>
        <v>0</v>
      </c>
      <c r="Y193">
        <f t="shared" si="83"/>
        <v>0</v>
      </c>
      <c r="AA193">
        <v>422827091</v>
      </c>
      <c r="AB193">
        <f t="shared" si="84"/>
        <v>308.22239999999999</v>
      </c>
      <c r="AC193">
        <f t="shared" si="85"/>
        <v>0</v>
      </c>
      <c r="AD193">
        <f t="shared" si="86"/>
        <v>0</v>
      </c>
      <c r="AE193">
        <f t="shared" si="87"/>
        <v>0</v>
      </c>
      <c r="AF193">
        <f>ROUND((((EV193*0.8)*0.942)),6)</f>
        <v>308.22239999999999</v>
      </c>
      <c r="AG193">
        <f t="shared" si="88"/>
        <v>0</v>
      </c>
      <c r="AH193">
        <f>(((EW193*0.8)*0.942))</f>
        <v>0</v>
      </c>
      <c r="AI193">
        <f t="shared" si="89"/>
        <v>0</v>
      </c>
      <c r="AJ193">
        <f t="shared" si="90"/>
        <v>0</v>
      </c>
      <c r="AK193">
        <v>409</v>
      </c>
      <c r="AL193">
        <v>0</v>
      </c>
      <c r="AM193">
        <v>0</v>
      </c>
      <c r="AN193">
        <v>0</v>
      </c>
      <c r="AO193">
        <v>409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14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3</v>
      </c>
      <c r="BM193">
        <v>0</v>
      </c>
      <c r="BN193">
        <v>0</v>
      </c>
      <c r="BO193" t="s">
        <v>3</v>
      </c>
      <c r="BP193">
        <v>0</v>
      </c>
      <c r="BQ193">
        <v>16</v>
      </c>
      <c r="BR193">
        <v>0</v>
      </c>
      <c r="BS193">
        <v>14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91"/>
        <v>431.51</v>
      </c>
      <c r="CQ193">
        <f t="shared" si="92"/>
        <v>0</v>
      </c>
      <c r="CR193">
        <f t="shared" si="93"/>
        <v>0</v>
      </c>
      <c r="CS193">
        <f t="shared" si="94"/>
        <v>0</v>
      </c>
      <c r="CT193">
        <f t="shared" si="95"/>
        <v>4315.1135999999997</v>
      </c>
      <c r="CU193">
        <f t="shared" si="96"/>
        <v>0</v>
      </c>
      <c r="CV193">
        <f t="shared" si="96"/>
        <v>0</v>
      </c>
      <c r="CW193">
        <f t="shared" si="96"/>
        <v>0</v>
      </c>
      <c r="CX193">
        <f t="shared" si="96"/>
        <v>0</v>
      </c>
      <c r="CY193">
        <f t="shared" si="97"/>
        <v>0</v>
      </c>
      <c r="CZ193">
        <f t="shared" si="98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108</v>
      </c>
      <c r="DH193" t="s">
        <v>3</v>
      </c>
      <c r="DI193" t="s">
        <v>108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3154579</v>
      </c>
      <c r="DV193" t="s">
        <v>107</v>
      </c>
      <c r="DW193" t="s">
        <v>107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99266724</v>
      </c>
      <c r="EF193">
        <v>16</v>
      </c>
      <c r="EG193" t="s">
        <v>29</v>
      </c>
      <c r="EH193">
        <v>0</v>
      </c>
      <c r="EI193" t="s">
        <v>3</v>
      </c>
      <c r="EJ193">
        <v>4</v>
      </c>
      <c r="EK193">
        <v>0</v>
      </c>
      <c r="EL193" t="s">
        <v>30</v>
      </c>
      <c r="EM193" t="s">
        <v>31</v>
      </c>
      <c r="EO193" t="s">
        <v>3</v>
      </c>
      <c r="EQ193">
        <v>0</v>
      </c>
      <c r="ER193">
        <v>409</v>
      </c>
      <c r="ES193">
        <v>0</v>
      </c>
      <c r="ET193">
        <v>0</v>
      </c>
      <c r="EU193">
        <v>0</v>
      </c>
      <c r="EV193">
        <v>409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1043093490</v>
      </c>
      <c r="GG193">
        <v>2</v>
      </c>
      <c r="GH193">
        <v>2</v>
      </c>
      <c r="GI193">
        <v>3</v>
      </c>
      <c r="GJ193">
        <v>0</v>
      </c>
      <c r="GK193">
        <v>0</v>
      </c>
      <c r="GL193">
        <f t="shared" si="99"/>
        <v>0</v>
      </c>
      <c r="GM193">
        <f t="shared" si="100"/>
        <v>431.51</v>
      </c>
      <c r="GN193">
        <f t="shared" si="101"/>
        <v>0</v>
      </c>
      <c r="GO193">
        <f t="shared" si="102"/>
        <v>0</v>
      </c>
      <c r="GP193">
        <f t="shared" si="103"/>
        <v>431.51</v>
      </c>
      <c r="GR193">
        <v>0</v>
      </c>
      <c r="GS193">
        <v>3</v>
      </c>
      <c r="GT193">
        <v>0</v>
      </c>
      <c r="GU193" t="s">
        <v>3</v>
      </c>
      <c r="GV193">
        <f t="shared" si="104"/>
        <v>0</v>
      </c>
      <c r="GW193">
        <v>1</v>
      </c>
      <c r="GX193">
        <f t="shared" si="105"/>
        <v>0</v>
      </c>
      <c r="HA193">
        <v>0</v>
      </c>
      <c r="HB193">
        <v>0</v>
      </c>
      <c r="HC193">
        <f t="shared" si="106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36</v>
      </c>
      <c r="F194" t="s">
        <v>109</v>
      </c>
      <c r="G194" t="s">
        <v>110</v>
      </c>
      <c r="H194" t="s">
        <v>107</v>
      </c>
      <c r="I194">
        <f t="shared" si="72"/>
        <v>0.1</v>
      </c>
      <c r="J194">
        <v>0</v>
      </c>
      <c r="K194">
        <f t="shared" si="73"/>
        <v>0.1</v>
      </c>
      <c r="O194">
        <f t="shared" si="74"/>
        <v>282.22000000000003</v>
      </c>
      <c r="P194">
        <f t="shared" si="75"/>
        <v>0</v>
      </c>
      <c r="Q194">
        <f t="shared" si="76"/>
        <v>0</v>
      </c>
      <c r="R194">
        <f t="shared" si="77"/>
        <v>0</v>
      </c>
      <c r="S194">
        <f t="shared" si="78"/>
        <v>282.22000000000003</v>
      </c>
      <c r="T194">
        <f t="shared" si="79"/>
        <v>0</v>
      </c>
      <c r="U194">
        <f t="shared" si="80"/>
        <v>0</v>
      </c>
      <c r="V194">
        <f t="shared" si="81"/>
        <v>0</v>
      </c>
      <c r="W194">
        <f t="shared" si="82"/>
        <v>0</v>
      </c>
      <c r="X194">
        <f t="shared" si="83"/>
        <v>0</v>
      </c>
      <c r="Y194">
        <f t="shared" si="83"/>
        <v>0</v>
      </c>
      <c r="AA194">
        <v>422827091</v>
      </c>
      <c r="AB194">
        <f t="shared" si="84"/>
        <v>201.58799999999999</v>
      </c>
      <c r="AC194">
        <f t="shared" si="85"/>
        <v>0</v>
      </c>
      <c r="AD194">
        <f t="shared" si="86"/>
        <v>0</v>
      </c>
      <c r="AE194">
        <f t="shared" si="87"/>
        <v>0</v>
      </c>
      <c r="AF194">
        <f>ROUND(((EV194*0.942)),6)</f>
        <v>201.58799999999999</v>
      </c>
      <c r="AG194">
        <f t="shared" si="88"/>
        <v>0</v>
      </c>
      <c r="AH194">
        <f>((EW194*0.942))</f>
        <v>0</v>
      </c>
      <c r="AI194">
        <f t="shared" si="89"/>
        <v>0</v>
      </c>
      <c r="AJ194">
        <f t="shared" si="90"/>
        <v>0</v>
      </c>
      <c r="AK194">
        <v>214</v>
      </c>
      <c r="AL194">
        <v>0</v>
      </c>
      <c r="AM194">
        <v>0</v>
      </c>
      <c r="AN194">
        <v>0</v>
      </c>
      <c r="AO194">
        <v>214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14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4</v>
      </c>
      <c r="BJ194" t="s">
        <v>3</v>
      </c>
      <c r="BM194">
        <v>0</v>
      </c>
      <c r="BN194">
        <v>0</v>
      </c>
      <c r="BO194" t="s">
        <v>3</v>
      </c>
      <c r="BP194">
        <v>0</v>
      </c>
      <c r="BQ194">
        <v>16</v>
      </c>
      <c r="BR194">
        <v>0</v>
      </c>
      <c r="BS194">
        <v>14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91"/>
        <v>282.22000000000003</v>
      </c>
      <c r="CQ194">
        <f t="shared" si="92"/>
        <v>0</v>
      </c>
      <c r="CR194">
        <f t="shared" si="93"/>
        <v>0</v>
      </c>
      <c r="CS194">
        <f t="shared" si="94"/>
        <v>0</v>
      </c>
      <c r="CT194">
        <f t="shared" si="95"/>
        <v>2822.232</v>
      </c>
      <c r="CU194">
        <f t="shared" si="96"/>
        <v>0</v>
      </c>
      <c r="CV194">
        <f t="shared" si="96"/>
        <v>0</v>
      </c>
      <c r="CW194">
        <f t="shared" si="96"/>
        <v>0</v>
      </c>
      <c r="CX194">
        <f t="shared" si="96"/>
        <v>0</v>
      </c>
      <c r="CY194">
        <f t="shared" si="97"/>
        <v>0</v>
      </c>
      <c r="CZ194">
        <f t="shared" si="98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28</v>
      </c>
      <c r="DH194" t="s">
        <v>3</v>
      </c>
      <c r="DI194" t="s">
        <v>28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3154579</v>
      </c>
      <c r="DV194" t="s">
        <v>107</v>
      </c>
      <c r="DW194" t="s">
        <v>107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99266724</v>
      </c>
      <c r="EF194">
        <v>16</v>
      </c>
      <c r="EG194" t="s">
        <v>29</v>
      </c>
      <c r="EH194">
        <v>0</v>
      </c>
      <c r="EI194" t="s">
        <v>3</v>
      </c>
      <c r="EJ194">
        <v>4</v>
      </c>
      <c r="EK194">
        <v>0</v>
      </c>
      <c r="EL194" t="s">
        <v>30</v>
      </c>
      <c r="EM194" t="s">
        <v>31</v>
      </c>
      <c r="EO194" t="s">
        <v>3</v>
      </c>
      <c r="EQ194">
        <v>0</v>
      </c>
      <c r="ER194">
        <v>214</v>
      </c>
      <c r="ES194">
        <v>0</v>
      </c>
      <c r="ET194">
        <v>0</v>
      </c>
      <c r="EU194">
        <v>0</v>
      </c>
      <c r="EV194">
        <v>214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660840413</v>
      </c>
      <c r="GG194">
        <v>2</v>
      </c>
      <c r="GH194">
        <v>2</v>
      </c>
      <c r="GI194">
        <v>3</v>
      </c>
      <c r="GJ194">
        <v>0</v>
      </c>
      <c r="GK194">
        <v>0</v>
      </c>
      <c r="GL194">
        <f t="shared" si="99"/>
        <v>0</v>
      </c>
      <c r="GM194">
        <f t="shared" si="100"/>
        <v>282.22000000000003</v>
      </c>
      <c r="GN194">
        <f t="shared" si="101"/>
        <v>0</v>
      </c>
      <c r="GO194">
        <f t="shared" si="102"/>
        <v>0</v>
      </c>
      <c r="GP194">
        <f t="shared" si="103"/>
        <v>282.22000000000003</v>
      </c>
      <c r="GR194">
        <v>0</v>
      </c>
      <c r="GS194">
        <v>3</v>
      </c>
      <c r="GT194">
        <v>0</v>
      </c>
      <c r="GU194" t="s">
        <v>3</v>
      </c>
      <c r="GV194">
        <f t="shared" si="104"/>
        <v>0</v>
      </c>
      <c r="GW194">
        <v>1</v>
      </c>
      <c r="GX194">
        <f t="shared" si="105"/>
        <v>0</v>
      </c>
      <c r="HA194">
        <v>0</v>
      </c>
      <c r="HB194">
        <v>0</v>
      </c>
      <c r="HC194">
        <f t="shared" si="106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39</v>
      </c>
      <c r="F195" t="s">
        <v>109</v>
      </c>
      <c r="G195" t="s">
        <v>110</v>
      </c>
      <c r="H195" t="s">
        <v>107</v>
      </c>
      <c r="I195">
        <f t="shared" si="72"/>
        <v>0.1</v>
      </c>
      <c r="J195">
        <v>0</v>
      </c>
      <c r="K195">
        <f t="shared" si="73"/>
        <v>0.1</v>
      </c>
      <c r="O195">
        <f t="shared" si="74"/>
        <v>225.78</v>
      </c>
      <c r="P195">
        <f t="shared" si="75"/>
        <v>0</v>
      </c>
      <c r="Q195">
        <f t="shared" si="76"/>
        <v>0</v>
      </c>
      <c r="R195">
        <f t="shared" si="77"/>
        <v>0</v>
      </c>
      <c r="S195">
        <f t="shared" si="78"/>
        <v>225.78</v>
      </c>
      <c r="T195">
        <f t="shared" si="79"/>
        <v>0</v>
      </c>
      <c r="U195">
        <f t="shared" si="80"/>
        <v>0</v>
      </c>
      <c r="V195">
        <f t="shared" si="81"/>
        <v>0</v>
      </c>
      <c r="W195">
        <f t="shared" si="82"/>
        <v>0</v>
      </c>
      <c r="X195">
        <f t="shared" si="83"/>
        <v>0</v>
      </c>
      <c r="Y195">
        <f t="shared" si="83"/>
        <v>0</v>
      </c>
      <c r="AA195">
        <v>422827091</v>
      </c>
      <c r="AB195">
        <f t="shared" si="84"/>
        <v>161.2704</v>
      </c>
      <c r="AC195">
        <f t="shared" si="85"/>
        <v>0</v>
      </c>
      <c r="AD195">
        <f t="shared" si="86"/>
        <v>0</v>
      </c>
      <c r="AE195">
        <f t="shared" si="87"/>
        <v>0</v>
      </c>
      <c r="AF195">
        <f>ROUND((((EV195*0.8)*0.942)),6)</f>
        <v>161.2704</v>
      </c>
      <c r="AG195">
        <f t="shared" si="88"/>
        <v>0</v>
      </c>
      <c r="AH195">
        <f>(((EW195*0.8)*0.942))</f>
        <v>0</v>
      </c>
      <c r="AI195">
        <f t="shared" si="89"/>
        <v>0</v>
      </c>
      <c r="AJ195">
        <f t="shared" si="90"/>
        <v>0</v>
      </c>
      <c r="AK195">
        <v>214</v>
      </c>
      <c r="AL195">
        <v>0</v>
      </c>
      <c r="AM195">
        <v>0</v>
      </c>
      <c r="AN195">
        <v>0</v>
      </c>
      <c r="AO195">
        <v>214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14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3</v>
      </c>
      <c r="BM195">
        <v>0</v>
      </c>
      <c r="BN195">
        <v>0</v>
      </c>
      <c r="BO195" t="s">
        <v>3</v>
      </c>
      <c r="BP195">
        <v>0</v>
      </c>
      <c r="BQ195">
        <v>16</v>
      </c>
      <c r="BR195">
        <v>0</v>
      </c>
      <c r="BS195">
        <v>14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91"/>
        <v>225.78</v>
      </c>
      <c r="CQ195">
        <f t="shared" si="92"/>
        <v>0</v>
      </c>
      <c r="CR195">
        <f t="shared" si="93"/>
        <v>0</v>
      </c>
      <c r="CS195">
        <f t="shared" si="94"/>
        <v>0</v>
      </c>
      <c r="CT195">
        <f t="shared" si="95"/>
        <v>2257.7856000000002</v>
      </c>
      <c r="CU195">
        <f t="shared" si="96"/>
        <v>0</v>
      </c>
      <c r="CV195">
        <f t="shared" si="96"/>
        <v>0</v>
      </c>
      <c r="CW195">
        <f t="shared" si="96"/>
        <v>0</v>
      </c>
      <c r="CX195">
        <f t="shared" si="96"/>
        <v>0</v>
      </c>
      <c r="CY195">
        <f t="shared" si="97"/>
        <v>0</v>
      </c>
      <c r="CZ195">
        <f t="shared" si="98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108</v>
      </c>
      <c r="DH195" t="s">
        <v>3</v>
      </c>
      <c r="DI195" t="s">
        <v>108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3154579</v>
      </c>
      <c r="DV195" t="s">
        <v>107</v>
      </c>
      <c r="DW195" t="s">
        <v>107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99266724</v>
      </c>
      <c r="EF195">
        <v>16</v>
      </c>
      <c r="EG195" t="s">
        <v>29</v>
      </c>
      <c r="EH195">
        <v>0</v>
      </c>
      <c r="EI195" t="s">
        <v>3</v>
      </c>
      <c r="EJ195">
        <v>4</v>
      </c>
      <c r="EK195">
        <v>0</v>
      </c>
      <c r="EL195" t="s">
        <v>30</v>
      </c>
      <c r="EM195" t="s">
        <v>31</v>
      </c>
      <c r="EO195" t="s">
        <v>3</v>
      </c>
      <c r="EQ195">
        <v>0</v>
      </c>
      <c r="ER195">
        <v>214</v>
      </c>
      <c r="ES195">
        <v>0</v>
      </c>
      <c r="ET195">
        <v>0</v>
      </c>
      <c r="EU195">
        <v>0</v>
      </c>
      <c r="EV195">
        <v>214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660840413</v>
      </c>
      <c r="GG195">
        <v>2</v>
      </c>
      <c r="GH195">
        <v>2</v>
      </c>
      <c r="GI195">
        <v>3</v>
      </c>
      <c r="GJ195">
        <v>0</v>
      </c>
      <c r="GK195">
        <v>0</v>
      </c>
      <c r="GL195">
        <f t="shared" si="99"/>
        <v>0</v>
      </c>
      <c r="GM195">
        <f t="shared" si="100"/>
        <v>225.78</v>
      </c>
      <c r="GN195">
        <f t="shared" si="101"/>
        <v>0</v>
      </c>
      <c r="GO195">
        <f t="shared" si="102"/>
        <v>0</v>
      </c>
      <c r="GP195">
        <f t="shared" si="103"/>
        <v>225.78</v>
      </c>
      <c r="GR195">
        <v>0</v>
      </c>
      <c r="GS195">
        <v>3</v>
      </c>
      <c r="GT195">
        <v>0</v>
      </c>
      <c r="GU195" t="s">
        <v>3</v>
      </c>
      <c r="GV195">
        <f t="shared" si="104"/>
        <v>0</v>
      </c>
      <c r="GW195">
        <v>1</v>
      </c>
      <c r="GX195">
        <f t="shared" si="105"/>
        <v>0</v>
      </c>
      <c r="HA195">
        <v>0</v>
      </c>
      <c r="HB195">
        <v>0</v>
      </c>
      <c r="HC195">
        <f t="shared" si="106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111</v>
      </c>
      <c r="F196" t="s">
        <v>112</v>
      </c>
      <c r="G196" t="s">
        <v>113</v>
      </c>
      <c r="H196" t="s">
        <v>107</v>
      </c>
      <c r="I196">
        <f t="shared" si="72"/>
        <v>0.1</v>
      </c>
      <c r="J196">
        <v>0</v>
      </c>
      <c r="K196">
        <f t="shared" si="73"/>
        <v>0.1</v>
      </c>
      <c r="O196">
        <f t="shared" si="74"/>
        <v>337.61</v>
      </c>
      <c r="P196">
        <f t="shared" si="75"/>
        <v>0</v>
      </c>
      <c r="Q196">
        <f t="shared" si="76"/>
        <v>0</v>
      </c>
      <c r="R196">
        <f t="shared" si="77"/>
        <v>0</v>
      </c>
      <c r="S196">
        <f t="shared" si="78"/>
        <v>337.61</v>
      </c>
      <c r="T196">
        <f t="shared" si="79"/>
        <v>0</v>
      </c>
      <c r="U196">
        <f t="shared" si="80"/>
        <v>0</v>
      </c>
      <c r="V196">
        <f t="shared" si="81"/>
        <v>0</v>
      </c>
      <c r="W196">
        <f t="shared" si="82"/>
        <v>0</v>
      </c>
      <c r="X196">
        <f t="shared" si="83"/>
        <v>0</v>
      </c>
      <c r="Y196">
        <f t="shared" si="83"/>
        <v>0</v>
      </c>
      <c r="AA196">
        <v>422827091</v>
      </c>
      <c r="AB196">
        <f t="shared" si="84"/>
        <v>241.15199999999999</v>
      </c>
      <c r="AC196">
        <f t="shared" si="85"/>
        <v>0</v>
      </c>
      <c r="AD196">
        <f t="shared" si="86"/>
        <v>0</v>
      </c>
      <c r="AE196">
        <f t="shared" si="87"/>
        <v>0</v>
      </c>
      <c r="AF196">
        <f>ROUND(((EV196*0.942)),6)</f>
        <v>241.15199999999999</v>
      </c>
      <c r="AG196">
        <f t="shared" si="88"/>
        <v>0</v>
      </c>
      <c r="AH196">
        <f>((EW196*0.942))</f>
        <v>0</v>
      </c>
      <c r="AI196">
        <f t="shared" si="89"/>
        <v>0</v>
      </c>
      <c r="AJ196">
        <f t="shared" si="90"/>
        <v>0</v>
      </c>
      <c r="AK196">
        <v>256</v>
      </c>
      <c r="AL196">
        <v>0</v>
      </c>
      <c r="AM196">
        <v>0</v>
      </c>
      <c r="AN196">
        <v>0</v>
      </c>
      <c r="AO196">
        <v>256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14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4</v>
      </c>
      <c r="BJ196" t="s">
        <v>3</v>
      </c>
      <c r="BM196">
        <v>0</v>
      </c>
      <c r="BN196">
        <v>0</v>
      </c>
      <c r="BO196" t="s">
        <v>3</v>
      </c>
      <c r="BP196">
        <v>0</v>
      </c>
      <c r="BQ196">
        <v>16</v>
      </c>
      <c r="BR196">
        <v>0</v>
      </c>
      <c r="BS196">
        <v>14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91"/>
        <v>337.61</v>
      </c>
      <c r="CQ196">
        <f t="shared" si="92"/>
        <v>0</v>
      </c>
      <c r="CR196">
        <f t="shared" si="93"/>
        <v>0</v>
      </c>
      <c r="CS196">
        <f t="shared" si="94"/>
        <v>0</v>
      </c>
      <c r="CT196">
        <f t="shared" si="95"/>
        <v>3376.1279999999997</v>
      </c>
      <c r="CU196">
        <f t="shared" si="96"/>
        <v>0</v>
      </c>
      <c r="CV196">
        <f t="shared" si="96"/>
        <v>0</v>
      </c>
      <c r="CW196">
        <f t="shared" si="96"/>
        <v>0</v>
      </c>
      <c r="CX196">
        <f t="shared" si="96"/>
        <v>0</v>
      </c>
      <c r="CY196">
        <f t="shared" si="97"/>
        <v>0</v>
      </c>
      <c r="CZ196">
        <f t="shared" si="98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28</v>
      </c>
      <c r="DH196" t="s">
        <v>3</v>
      </c>
      <c r="DI196" t="s">
        <v>28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3154579</v>
      </c>
      <c r="DV196" t="s">
        <v>107</v>
      </c>
      <c r="DW196" t="s">
        <v>107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99266724</v>
      </c>
      <c r="EF196">
        <v>16</v>
      </c>
      <c r="EG196" t="s">
        <v>29</v>
      </c>
      <c r="EH196">
        <v>0</v>
      </c>
      <c r="EI196" t="s">
        <v>3</v>
      </c>
      <c r="EJ196">
        <v>4</v>
      </c>
      <c r="EK196">
        <v>0</v>
      </c>
      <c r="EL196" t="s">
        <v>30</v>
      </c>
      <c r="EM196" t="s">
        <v>31</v>
      </c>
      <c r="EO196" t="s">
        <v>3</v>
      </c>
      <c r="EQ196">
        <v>0</v>
      </c>
      <c r="ER196">
        <v>256</v>
      </c>
      <c r="ES196">
        <v>0</v>
      </c>
      <c r="ET196">
        <v>0</v>
      </c>
      <c r="EU196">
        <v>0</v>
      </c>
      <c r="EV196">
        <v>256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-882214018</v>
      </c>
      <c r="GG196">
        <v>2</v>
      </c>
      <c r="GH196">
        <v>2</v>
      </c>
      <c r="GI196">
        <v>3</v>
      </c>
      <c r="GJ196">
        <v>0</v>
      </c>
      <c r="GK196">
        <v>0</v>
      </c>
      <c r="GL196">
        <f t="shared" si="99"/>
        <v>0</v>
      </c>
      <c r="GM196">
        <f t="shared" si="100"/>
        <v>337.61</v>
      </c>
      <c r="GN196">
        <f t="shared" si="101"/>
        <v>0</v>
      </c>
      <c r="GO196">
        <f t="shared" si="102"/>
        <v>0</v>
      </c>
      <c r="GP196">
        <f t="shared" si="103"/>
        <v>337.61</v>
      </c>
      <c r="GR196">
        <v>0</v>
      </c>
      <c r="GS196">
        <v>3</v>
      </c>
      <c r="GT196">
        <v>0</v>
      </c>
      <c r="GU196" t="s">
        <v>3</v>
      </c>
      <c r="GV196">
        <f t="shared" si="104"/>
        <v>0</v>
      </c>
      <c r="GW196">
        <v>1</v>
      </c>
      <c r="GX196">
        <f t="shared" si="105"/>
        <v>0</v>
      </c>
      <c r="HA196">
        <v>0</v>
      </c>
      <c r="HB196">
        <v>0</v>
      </c>
      <c r="HC196">
        <f t="shared" si="106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E197" t="s">
        <v>114</v>
      </c>
      <c r="F197" t="s">
        <v>112</v>
      </c>
      <c r="G197" t="s">
        <v>113</v>
      </c>
      <c r="H197" t="s">
        <v>107</v>
      </c>
      <c r="I197">
        <f t="shared" si="72"/>
        <v>0.1</v>
      </c>
      <c r="J197">
        <v>0</v>
      </c>
      <c r="K197">
        <f t="shared" si="73"/>
        <v>0.1</v>
      </c>
      <c r="O197">
        <f t="shared" si="74"/>
        <v>270.08999999999997</v>
      </c>
      <c r="P197">
        <f t="shared" si="75"/>
        <v>0</v>
      </c>
      <c r="Q197">
        <f t="shared" si="76"/>
        <v>0</v>
      </c>
      <c r="R197">
        <f t="shared" si="77"/>
        <v>0</v>
      </c>
      <c r="S197">
        <f t="shared" si="78"/>
        <v>270.08999999999997</v>
      </c>
      <c r="T197">
        <f t="shared" si="79"/>
        <v>0</v>
      </c>
      <c r="U197">
        <f t="shared" si="80"/>
        <v>0</v>
      </c>
      <c r="V197">
        <f t="shared" si="81"/>
        <v>0</v>
      </c>
      <c r="W197">
        <f t="shared" si="82"/>
        <v>0</v>
      </c>
      <c r="X197">
        <f t="shared" si="83"/>
        <v>0</v>
      </c>
      <c r="Y197">
        <f t="shared" si="83"/>
        <v>0</v>
      </c>
      <c r="AA197">
        <v>422827091</v>
      </c>
      <c r="AB197">
        <f t="shared" si="84"/>
        <v>192.92160000000001</v>
      </c>
      <c r="AC197">
        <f t="shared" si="85"/>
        <v>0</v>
      </c>
      <c r="AD197">
        <f t="shared" si="86"/>
        <v>0</v>
      </c>
      <c r="AE197">
        <f t="shared" si="87"/>
        <v>0</v>
      </c>
      <c r="AF197">
        <f>ROUND((((EV197*0.8)*0.942)),6)</f>
        <v>192.92160000000001</v>
      </c>
      <c r="AG197">
        <f t="shared" si="88"/>
        <v>0</v>
      </c>
      <c r="AH197">
        <f>(((EW197*0.8)*0.942))</f>
        <v>0</v>
      </c>
      <c r="AI197">
        <f t="shared" si="89"/>
        <v>0</v>
      </c>
      <c r="AJ197">
        <f t="shared" si="90"/>
        <v>0</v>
      </c>
      <c r="AK197">
        <v>256</v>
      </c>
      <c r="AL197">
        <v>0</v>
      </c>
      <c r="AM197">
        <v>0</v>
      </c>
      <c r="AN197">
        <v>0</v>
      </c>
      <c r="AO197">
        <v>256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14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4</v>
      </c>
      <c r="BJ197" t="s">
        <v>3</v>
      </c>
      <c r="BM197">
        <v>0</v>
      </c>
      <c r="BN197">
        <v>0</v>
      </c>
      <c r="BO197" t="s">
        <v>3</v>
      </c>
      <c r="BP197">
        <v>0</v>
      </c>
      <c r="BQ197">
        <v>16</v>
      </c>
      <c r="BR197">
        <v>0</v>
      </c>
      <c r="BS197">
        <v>14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91"/>
        <v>270.08999999999997</v>
      </c>
      <c r="CQ197">
        <f t="shared" si="92"/>
        <v>0</v>
      </c>
      <c r="CR197">
        <f t="shared" si="93"/>
        <v>0</v>
      </c>
      <c r="CS197">
        <f t="shared" si="94"/>
        <v>0</v>
      </c>
      <c r="CT197">
        <f t="shared" si="95"/>
        <v>2700.9023999999999</v>
      </c>
      <c r="CU197">
        <f t="shared" si="96"/>
        <v>0</v>
      </c>
      <c r="CV197">
        <f t="shared" si="96"/>
        <v>0</v>
      </c>
      <c r="CW197">
        <f t="shared" si="96"/>
        <v>0</v>
      </c>
      <c r="CX197">
        <f t="shared" si="96"/>
        <v>0</v>
      </c>
      <c r="CY197">
        <f t="shared" si="97"/>
        <v>0</v>
      </c>
      <c r="CZ197">
        <f t="shared" si="98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108</v>
      </c>
      <c r="DH197" t="s">
        <v>3</v>
      </c>
      <c r="DI197" t="s">
        <v>108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3154579</v>
      </c>
      <c r="DV197" t="s">
        <v>107</v>
      </c>
      <c r="DW197" t="s">
        <v>107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99266724</v>
      </c>
      <c r="EF197">
        <v>16</v>
      </c>
      <c r="EG197" t="s">
        <v>29</v>
      </c>
      <c r="EH197">
        <v>0</v>
      </c>
      <c r="EI197" t="s">
        <v>3</v>
      </c>
      <c r="EJ197">
        <v>4</v>
      </c>
      <c r="EK197">
        <v>0</v>
      </c>
      <c r="EL197" t="s">
        <v>30</v>
      </c>
      <c r="EM197" t="s">
        <v>31</v>
      </c>
      <c r="EO197" t="s">
        <v>3</v>
      </c>
      <c r="EQ197">
        <v>0</v>
      </c>
      <c r="ER197">
        <v>256</v>
      </c>
      <c r="ES197">
        <v>0</v>
      </c>
      <c r="ET197">
        <v>0</v>
      </c>
      <c r="EU197">
        <v>0</v>
      </c>
      <c r="EV197">
        <v>256</v>
      </c>
      <c r="EW197">
        <v>0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-882214018</v>
      </c>
      <c r="GG197">
        <v>2</v>
      </c>
      <c r="GH197">
        <v>2</v>
      </c>
      <c r="GI197">
        <v>3</v>
      </c>
      <c r="GJ197">
        <v>0</v>
      </c>
      <c r="GK197">
        <v>0</v>
      </c>
      <c r="GL197">
        <f t="shared" si="99"/>
        <v>0</v>
      </c>
      <c r="GM197">
        <f t="shared" si="100"/>
        <v>270.08999999999997</v>
      </c>
      <c r="GN197">
        <f t="shared" si="101"/>
        <v>0</v>
      </c>
      <c r="GO197">
        <f t="shared" si="102"/>
        <v>0</v>
      </c>
      <c r="GP197">
        <f t="shared" si="103"/>
        <v>270.08999999999997</v>
      </c>
      <c r="GR197">
        <v>0</v>
      </c>
      <c r="GS197">
        <v>3</v>
      </c>
      <c r="GT197">
        <v>0</v>
      </c>
      <c r="GU197" t="s">
        <v>3</v>
      </c>
      <c r="GV197">
        <f t="shared" si="104"/>
        <v>0</v>
      </c>
      <c r="GW197">
        <v>1</v>
      </c>
      <c r="GX197">
        <f t="shared" si="105"/>
        <v>0</v>
      </c>
      <c r="HA197">
        <v>0</v>
      </c>
      <c r="HB197">
        <v>0</v>
      </c>
      <c r="HC197">
        <f t="shared" si="106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9" spans="1:245" x14ac:dyDescent="0.2">
      <c r="A199" s="2">
        <v>51</v>
      </c>
      <c r="B199" s="2">
        <f>B188</f>
        <v>1</v>
      </c>
      <c r="C199" s="2">
        <f>A188</f>
        <v>5</v>
      </c>
      <c r="D199" s="2">
        <f>ROW(A188)</f>
        <v>188</v>
      </c>
      <c r="E199" s="2"/>
      <c r="F199" s="2" t="str">
        <f>IF(F188&lt;&gt;"",F188,"")</f>
        <v>Новый подраздел</v>
      </c>
      <c r="G199" s="2" t="str">
        <f>IF(G188&lt;&gt;"",G188,"")</f>
        <v>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07">ROUND(AB199,2)</f>
        <v>2086.6</v>
      </c>
      <c r="P199" s="2">
        <f t="shared" si="107"/>
        <v>0</v>
      </c>
      <c r="Q199" s="2">
        <f t="shared" si="107"/>
        <v>0</v>
      </c>
      <c r="R199" s="2">
        <f t="shared" si="107"/>
        <v>0</v>
      </c>
      <c r="S199" s="2">
        <f t="shared" si="107"/>
        <v>2086.6</v>
      </c>
      <c r="T199" s="2">
        <f t="shared" si="107"/>
        <v>0</v>
      </c>
      <c r="U199" s="2">
        <f>AH199</f>
        <v>0</v>
      </c>
      <c r="V199" s="2">
        <f>AI199</f>
        <v>0</v>
      </c>
      <c r="W199" s="2">
        <f>ROUND(AJ199,2)</f>
        <v>0</v>
      </c>
      <c r="X199" s="2">
        <f>ROUND(AK199,2)</f>
        <v>0</v>
      </c>
      <c r="Y199" s="2">
        <f>ROUND(AL199,2)</f>
        <v>0</v>
      </c>
      <c r="Z199" s="2"/>
      <c r="AA199" s="2"/>
      <c r="AB199" s="2">
        <f>ROUND(SUMIF(AA192:AA197,"=422827091",O192:O197),2)</f>
        <v>2086.6</v>
      </c>
      <c r="AC199" s="2">
        <f>ROUND(SUMIF(AA192:AA197,"=422827091",P192:P197),2)</f>
        <v>0</v>
      </c>
      <c r="AD199" s="2">
        <f>ROUND(SUMIF(AA192:AA197,"=422827091",Q192:Q197),2)</f>
        <v>0</v>
      </c>
      <c r="AE199" s="2">
        <f>ROUND(SUMIF(AA192:AA197,"=422827091",R192:R197),2)</f>
        <v>0</v>
      </c>
      <c r="AF199" s="2">
        <f>ROUND(SUMIF(AA192:AA197,"=422827091",S192:S197),2)</f>
        <v>2086.6</v>
      </c>
      <c r="AG199" s="2">
        <f>ROUND(SUMIF(AA192:AA197,"=422827091",T192:T197),2)</f>
        <v>0</v>
      </c>
      <c r="AH199" s="2">
        <f>SUMIF(AA192:AA197,"=422827091",U192:U197)</f>
        <v>0</v>
      </c>
      <c r="AI199" s="2">
        <f>SUMIF(AA192:AA197,"=422827091",V192:V197)</f>
        <v>0</v>
      </c>
      <c r="AJ199" s="2">
        <f>ROUND(SUMIF(AA192:AA197,"=422827091",W192:W197),2)</f>
        <v>0</v>
      </c>
      <c r="AK199" s="2">
        <f>ROUND(SUMIF(AA192:AA197,"=422827091",X192:X197),2)</f>
        <v>0</v>
      </c>
      <c r="AL199" s="2">
        <f>ROUND(SUMIF(AA192:AA197,"=422827091",Y192:Y197),2)</f>
        <v>0</v>
      </c>
      <c r="AM199" s="2"/>
      <c r="AN199" s="2"/>
      <c r="AO199" s="2">
        <f t="shared" ref="AO199:BD199" si="108">ROUND(BX199,2)</f>
        <v>0</v>
      </c>
      <c r="AP199" s="2">
        <f t="shared" si="108"/>
        <v>0</v>
      </c>
      <c r="AQ199" s="2">
        <f t="shared" si="108"/>
        <v>0</v>
      </c>
      <c r="AR199" s="2">
        <f t="shared" si="108"/>
        <v>2086.6</v>
      </c>
      <c r="AS199" s="2">
        <f t="shared" si="108"/>
        <v>0</v>
      </c>
      <c r="AT199" s="2">
        <f t="shared" si="108"/>
        <v>0</v>
      </c>
      <c r="AU199" s="2">
        <f t="shared" si="108"/>
        <v>2086.6</v>
      </c>
      <c r="AV199" s="2">
        <f t="shared" si="108"/>
        <v>0</v>
      </c>
      <c r="AW199" s="2">
        <f t="shared" si="108"/>
        <v>0</v>
      </c>
      <c r="AX199" s="2">
        <f t="shared" si="108"/>
        <v>0</v>
      </c>
      <c r="AY199" s="2">
        <f t="shared" si="108"/>
        <v>0</v>
      </c>
      <c r="AZ199" s="2">
        <f t="shared" si="108"/>
        <v>0</v>
      </c>
      <c r="BA199" s="2">
        <f t="shared" si="108"/>
        <v>0</v>
      </c>
      <c r="BB199" s="2">
        <f t="shared" si="108"/>
        <v>0</v>
      </c>
      <c r="BC199" s="2">
        <f t="shared" si="108"/>
        <v>0</v>
      </c>
      <c r="BD199" s="2">
        <f t="shared" si="108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ROUND(SUMIF(AA192:AA197,"=422827091",FQ192:FQ197),2)</f>
        <v>0</v>
      </c>
      <c r="BY199" s="2">
        <f>ROUND(SUMIF(AA192:AA197,"=422827091",FR192:FR197),2)</f>
        <v>0</v>
      </c>
      <c r="BZ199" s="2">
        <f>ROUND(SUMIF(AA192:AA197,"=422827091",GL192:GL197),2)</f>
        <v>0</v>
      </c>
      <c r="CA199" s="2">
        <f>ROUND(SUMIF(AA192:AA197,"=422827091",GM192:GM197),2)</f>
        <v>2086.6</v>
      </c>
      <c r="CB199" s="2">
        <f>ROUND(SUMIF(AA192:AA197,"=422827091",GN192:GN197),2)</f>
        <v>0</v>
      </c>
      <c r="CC199" s="2">
        <f>ROUND(SUMIF(AA192:AA197,"=422827091",GO192:GO197),2)</f>
        <v>0</v>
      </c>
      <c r="CD199" s="2">
        <f>ROUND(SUMIF(AA192:AA197,"=422827091",GP192:GP197),2)</f>
        <v>2086.6</v>
      </c>
      <c r="CE199" s="2">
        <f>AC199-BX199</f>
        <v>0</v>
      </c>
      <c r="CF199" s="2">
        <f>AC199-BY199</f>
        <v>0</v>
      </c>
      <c r="CG199" s="2">
        <f>BX199-BZ199</f>
        <v>0</v>
      </c>
      <c r="CH199" s="2">
        <f>AC199-BX199-BY199+BZ199</f>
        <v>0</v>
      </c>
      <c r="CI199" s="2">
        <f>BY199-BZ199</f>
        <v>0</v>
      </c>
      <c r="CJ199" s="2">
        <f>ROUND(SUMIF(AA192:AA197,"=422827091",GX192:GX197),2)</f>
        <v>0</v>
      </c>
      <c r="CK199" s="2">
        <f>ROUND(SUMIF(AA192:AA197,"=422827091",GY192:GY197),2)</f>
        <v>0</v>
      </c>
      <c r="CL199" s="2">
        <f>ROUND(SUMIF(AA192:AA197,"=422827091",GZ192:GZ197),2)</f>
        <v>0</v>
      </c>
      <c r="CM199" s="2">
        <f>ROUND(SUMIF(AA192:AA197,"=422827091",HD192:HD197),2)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2086.6</v>
      </c>
      <c r="G201" s="4" t="s">
        <v>42</v>
      </c>
      <c r="H201" s="4" t="s">
        <v>43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2086.6</v>
      </c>
      <c r="X201" s="4">
        <v>1</v>
      </c>
      <c r="Y201" s="4">
        <v>2086.6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0</v>
      </c>
      <c r="G202" s="4" t="s">
        <v>44</v>
      </c>
      <c r="H202" s="4" t="s">
        <v>45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46</v>
      </c>
      <c r="H203" s="4" t="s">
        <v>47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0</v>
      </c>
      <c r="G204" s="4" t="s">
        <v>48</v>
      </c>
      <c r="H204" s="4" t="s">
        <v>49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0</v>
      </c>
      <c r="G205" s="4" t="s">
        <v>50</v>
      </c>
      <c r="H205" s="4" t="s">
        <v>51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52</v>
      </c>
      <c r="H206" s="4" t="s">
        <v>53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0</v>
      </c>
      <c r="G207" s="4" t="s">
        <v>54</v>
      </c>
      <c r="H207" s="4" t="s">
        <v>55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56</v>
      </c>
      <c r="H208" s="4" t="s">
        <v>57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58</v>
      </c>
      <c r="H209" s="4" t="s">
        <v>59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60</v>
      </c>
      <c r="H210" s="4" t="s">
        <v>61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0</v>
      </c>
      <c r="G211" s="4" t="s">
        <v>62</v>
      </c>
      <c r="H211" s="4" t="s">
        <v>63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64</v>
      </c>
      <c r="H212" s="4" t="s">
        <v>65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0</v>
      </c>
      <c r="G213" s="4" t="s">
        <v>66</v>
      </c>
      <c r="H213" s="4" t="s">
        <v>67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2086.6</v>
      </c>
      <c r="G214" s="4" t="s">
        <v>68</v>
      </c>
      <c r="H214" s="4" t="s">
        <v>69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2086.6</v>
      </c>
      <c r="X214" s="4">
        <v>1</v>
      </c>
      <c r="Y214" s="4">
        <v>2086.6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70</v>
      </c>
      <c r="H215" s="4" t="s">
        <v>71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0</v>
      </c>
      <c r="G216" s="4" t="s">
        <v>72</v>
      </c>
      <c r="H216" s="4" t="s">
        <v>73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74</v>
      </c>
      <c r="H217" s="4" t="s">
        <v>75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2086.6</v>
      </c>
      <c r="G218" s="4" t="s">
        <v>76</v>
      </c>
      <c r="H218" s="4" t="s">
        <v>77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2086.6</v>
      </c>
      <c r="X218" s="4">
        <v>1</v>
      </c>
      <c r="Y218" s="4">
        <v>2086.6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78</v>
      </c>
      <c r="H219" s="4" t="s">
        <v>79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80</v>
      </c>
      <c r="H220" s="4" t="s">
        <v>81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0</v>
      </c>
      <c r="G221" s="4" t="s">
        <v>82</v>
      </c>
      <c r="H221" s="4" t="s">
        <v>83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84</v>
      </c>
      <c r="H222" s="4" t="s">
        <v>85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86</v>
      </c>
      <c r="H223" s="4" t="s">
        <v>87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88</v>
      </c>
      <c r="H224" s="4" t="s">
        <v>89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0</v>
      </c>
      <c r="G225" s="4" t="s">
        <v>90</v>
      </c>
      <c r="H225" s="4" t="s">
        <v>91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0</v>
      </c>
      <c r="G226" s="4" t="s">
        <v>92</v>
      </c>
      <c r="H226" s="4" t="s">
        <v>93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2086.6</v>
      </c>
      <c r="G227" s="4" t="s">
        <v>94</v>
      </c>
      <c r="H227" s="4" t="s">
        <v>95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2086.6</v>
      </c>
      <c r="X227" s="4">
        <v>1</v>
      </c>
      <c r="Y227" s="4">
        <v>2086.6</v>
      </c>
      <c r="Z227" s="4"/>
      <c r="AA227" s="4"/>
      <c r="AB227" s="4"/>
    </row>
    <row r="229" spans="1:206" x14ac:dyDescent="0.2">
      <c r="A229" s="2">
        <v>51</v>
      </c>
      <c r="B229" s="2">
        <f>B24</f>
        <v>1</v>
      </c>
      <c r="C229" s="2">
        <f>A24</f>
        <v>4</v>
      </c>
      <c r="D229" s="2">
        <f>ROW(A24)</f>
        <v>24</v>
      </c>
      <c r="E229" s="2"/>
      <c r="F229" s="2" t="str">
        <f>IF(F24&lt;&gt;"",F24,"")</f>
        <v>Новый раздел</v>
      </c>
      <c r="G229" s="2" t="str">
        <f>IF(G24&lt;&gt;"",G24,"")</f>
        <v>Определение технического состояния отдельных элементов строительных конструкций зданий и сооружений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09">ROUND(O41+O80+O119+O158+O199+AB229,2)</f>
        <v>2102.04</v>
      </c>
      <c r="P229" s="2">
        <f t="shared" si="109"/>
        <v>0</v>
      </c>
      <c r="Q229" s="2">
        <f t="shared" si="109"/>
        <v>0</v>
      </c>
      <c r="R229" s="2">
        <f t="shared" si="109"/>
        <v>0</v>
      </c>
      <c r="S229" s="2">
        <f t="shared" si="109"/>
        <v>2102.04</v>
      </c>
      <c r="T229" s="2">
        <f t="shared" si="109"/>
        <v>0</v>
      </c>
      <c r="U229" s="2">
        <f>U41+U80+U119+U158+U199+AH229</f>
        <v>0</v>
      </c>
      <c r="V229" s="2">
        <f>V41+V80+V119+V158+V199+AI229</f>
        <v>0</v>
      </c>
      <c r="W229" s="2">
        <f>ROUND(W41+W80+W119+W158+W199+AJ229,2)</f>
        <v>0</v>
      </c>
      <c r="X229" s="2">
        <f>ROUND(X41+X80+X119+X158+X199+AK229,2)</f>
        <v>0</v>
      </c>
      <c r="Y229" s="2">
        <f>ROUND(Y41+Y80+Y119+Y158+Y199+AL229,2)</f>
        <v>0</v>
      </c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>
        <f t="shared" ref="AO229:BD229" si="110">ROUND(AO41+AO80+AO119+AO158+AO199+BX229,2)</f>
        <v>0</v>
      </c>
      <c r="AP229" s="2">
        <f t="shared" si="110"/>
        <v>0</v>
      </c>
      <c r="AQ229" s="2">
        <f t="shared" si="110"/>
        <v>0</v>
      </c>
      <c r="AR229" s="2">
        <f t="shared" si="110"/>
        <v>2102.04</v>
      </c>
      <c r="AS229" s="2">
        <f t="shared" si="110"/>
        <v>0</v>
      </c>
      <c r="AT229" s="2">
        <f t="shared" si="110"/>
        <v>0</v>
      </c>
      <c r="AU229" s="2">
        <f t="shared" si="110"/>
        <v>2102.04</v>
      </c>
      <c r="AV229" s="2">
        <f t="shared" si="110"/>
        <v>0</v>
      </c>
      <c r="AW229" s="2">
        <f t="shared" si="110"/>
        <v>0</v>
      </c>
      <c r="AX229" s="2">
        <f t="shared" si="110"/>
        <v>0</v>
      </c>
      <c r="AY229" s="2">
        <f t="shared" si="110"/>
        <v>0</v>
      </c>
      <c r="AZ229" s="2">
        <f t="shared" si="110"/>
        <v>0</v>
      </c>
      <c r="BA229" s="2">
        <f t="shared" si="110"/>
        <v>0</v>
      </c>
      <c r="BB229" s="2">
        <f t="shared" si="110"/>
        <v>0</v>
      </c>
      <c r="BC229" s="2">
        <f t="shared" si="110"/>
        <v>0</v>
      </c>
      <c r="BD229" s="2">
        <f t="shared" si="110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2102.04</v>
      </c>
      <c r="G231" s="4" t="s">
        <v>42</v>
      </c>
      <c r="H231" s="4" t="s">
        <v>43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2102.04</v>
      </c>
      <c r="X231" s="4">
        <v>1</v>
      </c>
      <c r="Y231" s="4">
        <v>2102.04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0</v>
      </c>
      <c r="G232" s="4" t="s">
        <v>44</v>
      </c>
      <c r="H232" s="4" t="s">
        <v>45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46</v>
      </c>
      <c r="H233" s="4" t="s">
        <v>47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0</v>
      </c>
      <c r="G234" s="4" t="s">
        <v>48</v>
      </c>
      <c r="H234" s="4" t="s">
        <v>49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0</v>
      </c>
      <c r="G235" s="4" t="s">
        <v>50</v>
      </c>
      <c r="H235" s="4" t="s">
        <v>51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52</v>
      </c>
      <c r="H236" s="4" t="s">
        <v>53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0</v>
      </c>
      <c r="G237" s="4" t="s">
        <v>54</v>
      </c>
      <c r="H237" s="4" t="s">
        <v>55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56</v>
      </c>
      <c r="H238" s="4" t="s">
        <v>57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58</v>
      </c>
      <c r="H239" s="4" t="s">
        <v>59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60</v>
      </c>
      <c r="H240" s="4" t="s">
        <v>61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0</v>
      </c>
      <c r="G241" s="4" t="s">
        <v>62</v>
      </c>
      <c r="H241" s="4" t="s">
        <v>63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64</v>
      </c>
      <c r="H242" s="4" t="s">
        <v>65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0</v>
      </c>
      <c r="G243" s="4" t="s">
        <v>66</v>
      </c>
      <c r="H243" s="4" t="s">
        <v>67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2102.04</v>
      </c>
      <c r="G244" s="4" t="s">
        <v>68</v>
      </c>
      <c r="H244" s="4" t="s">
        <v>69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2102.04</v>
      </c>
      <c r="X244" s="4">
        <v>1</v>
      </c>
      <c r="Y244" s="4">
        <v>2102.04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70</v>
      </c>
      <c r="H245" s="4" t="s">
        <v>71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0</v>
      </c>
      <c r="G246" s="4" t="s">
        <v>72</v>
      </c>
      <c r="H246" s="4" t="s">
        <v>73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0</v>
      </c>
      <c r="G247" s="4" t="s">
        <v>74</v>
      </c>
      <c r="H247" s="4" t="s">
        <v>75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2102.04</v>
      </c>
      <c r="G248" s="4" t="s">
        <v>76</v>
      </c>
      <c r="H248" s="4" t="s">
        <v>77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2102.04</v>
      </c>
      <c r="X248" s="4">
        <v>1</v>
      </c>
      <c r="Y248" s="4">
        <v>2102.04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78</v>
      </c>
      <c r="H249" s="4" t="s">
        <v>79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80</v>
      </c>
      <c r="H250" s="4" t="s">
        <v>81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Source!U229</f>
        <v>0</v>
      </c>
      <c r="G251" s="4" t="s">
        <v>82</v>
      </c>
      <c r="H251" s="4" t="s">
        <v>83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Source!V229</f>
        <v>0</v>
      </c>
      <c r="G252" s="4" t="s">
        <v>84</v>
      </c>
      <c r="H252" s="4" t="s">
        <v>85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86</v>
      </c>
      <c r="H253" s="4" t="s">
        <v>87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88</v>
      </c>
      <c r="H254" s="4" t="s">
        <v>89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0</v>
      </c>
      <c r="G255" s="4" t="s">
        <v>90</v>
      </c>
      <c r="H255" s="4" t="s">
        <v>91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0</v>
      </c>
      <c r="G256" s="4" t="s">
        <v>92</v>
      </c>
      <c r="H256" s="4" t="s">
        <v>93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2102.04</v>
      </c>
      <c r="G257" s="4" t="s">
        <v>94</v>
      </c>
      <c r="H257" s="4" t="s">
        <v>95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2102.04</v>
      </c>
      <c r="X257" s="4">
        <v>1</v>
      </c>
      <c r="Y257" s="4">
        <v>2102.04</v>
      </c>
      <c r="Z257" s="4"/>
      <c r="AA257" s="4"/>
      <c r="AB257" s="4"/>
    </row>
    <row r="259" spans="1:206" x14ac:dyDescent="0.2">
      <c r="A259" s="2">
        <v>51</v>
      </c>
      <c r="B259" s="2">
        <f>B20</f>
        <v>1</v>
      </c>
      <c r="C259" s="2">
        <f>A20</f>
        <v>3</v>
      </c>
      <c r="D259" s="2">
        <f>ROW(A20)</f>
        <v>20</v>
      </c>
      <c r="E259" s="2"/>
      <c r="F259" s="2" t="str">
        <f>IF(F20&lt;&gt;"",F20,"")</f>
        <v>Новая локальная смета</v>
      </c>
      <c r="G259" s="2" t="str">
        <f>IF(G20&lt;&gt;"",G20,"")</f>
        <v>Техническое обследование строительных конструкций зданий и сооружений и инженерных сетей</v>
      </c>
      <c r="H259" s="2">
        <v>0</v>
      </c>
      <c r="I259" s="2"/>
      <c r="J259" s="2"/>
      <c r="K259" s="2"/>
      <c r="L259" s="2"/>
      <c r="M259" s="2"/>
      <c r="N259" s="2"/>
      <c r="O259" s="2">
        <f t="shared" ref="O259:T259" si="111">ROUND(O229+AB259,2)</f>
        <v>2102.04</v>
      </c>
      <c r="P259" s="2">
        <f t="shared" si="111"/>
        <v>0</v>
      </c>
      <c r="Q259" s="2">
        <f t="shared" si="111"/>
        <v>0</v>
      </c>
      <c r="R259" s="2">
        <f t="shared" si="111"/>
        <v>0</v>
      </c>
      <c r="S259" s="2">
        <f t="shared" si="111"/>
        <v>2102.04</v>
      </c>
      <c r="T259" s="2">
        <f t="shared" si="111"/>
        <v>0</v>
      </c>
      <c r="U259" s="2">
        <f>U229+AH259</f>
        <v>0</v>
      </c>
      <c r="V259" s="2">
        <f>V229+AI259</f>
        <v>0</v>
      </c>
      <c r="W259" s="2">
        <f>ROUND(W229+AJ259,2)</f>
        <v>0</v>
      </c>
      <c r="X259" s="2">
        <f>ROUND(X229+AK259,2)</f>
        <v>0</v>
      </c>
      <c r="Y259" s="2">
        <f>ROUND(Y229+AL259,2)</f>
        <v>0</v>
      </c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>
        <f t="shared" ref="AO259:BD259" si="112">ROUND(AO229+BX259,2)</f>
        <v>0</v>
      </c>
      <c r="AP259" s="2">
        <f t="shared" si="112"/>
        <v>0</v>
      </c>
      <c r="AQ259" s="2">
        <f t="shared" si="112"/>
        <v>0</v>
      </c>
      <c r="AR259" s="2">
        <f t="shared" si="112"/>
        <v>2102.04</v>
      </c>
      <c r="AS259" s="2">
        <f t="shared" si="112"/>
        <v>0</v>
      </c>
      <c r="AT259" s="2">
        <f t="shared" si="112"/>
        <v>0</v>
      </c>
      <c r="AU259" s="2">
        <f t="shared" si="112"/>
        <v>2102.04</v>
      </c>
      <c r="AV259" s="2">
        <f t="shared" si="112"/>
        <v>0</v>
      </c>
      <c r="AW259" s="2">
        <f t="shared" si="112"/>
        <v>0</v>
      </c>
      <c r="AX259" s="2">
        <f t="shared" si="112"/>
        <v>0</v>
      </c>
      <c r="AY259" s="2">
        <f t="shared" si="112"/>
        <v>0</v>
      </c>
      <c r="AZ259" s="2">
        <f t="shared" si="112"/>
        <v>0</v>
      </c>
      <c r="BA259" s="2">
        <f t="shared" si="112"/>
        <v>0</v>
      </c>
      <c r="BB259" s="2">
        <f t="shared" si="112"/>
        <v>0</v>
      </c>
      <c r="BC259" s="2">
        <f t="shared" si="112"/>
        <v>0</v>
      </c>
      <c r="BD259" s="2">
        <f t="shared" si="112"/>
        <v>0</v>
      </c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>
        <v>0</v>
      </c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201</v>
      </c>
      <c r="F261" s="4">
        <f>ROUND(Source!O259,O261)</f>
        <v>2102.04</v>
      </c>
      <c r="G261" s="4" t="s">
        <v>42</v>
      </c>
      <c r="H261" s="4" t="s">
        <v>43</v>
      </c>
      <c r="I261" s="4"/>
      <c r="J261" s="4"/>
      <c r="K261" s="4">
        <v>201</v>
      </c>
      <c r="L261" s="4">
        <v>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2102.04</v>
      </c>
      <c r="X261" s="4">
        <v>1</v>
      </c>
      <c r="Y261" s="4">
        <v>2102.04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202</v>
      </c>
      <c r="F262" s="4">
        <f>ROUND(Source!P259,O262)</f>
        <v>0</v>
      </c>
      <c r="G262" s="4" t="s">
        <v>44</v>
      </c>
      <c r="H262" s="4" t="s">
        <v>45</v>
      </c>
      <c r="I262" s="4"/>
      <c r="J262" s="4"/>
      <c r="K262" s="4">
        <v>202</v>
      </c>
      <c r="L262" s="4">
        <v>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222</v>
      </c>
      <c r="F263" s="4">
        <f>ROUND(Source!AO259,O263)</f>
        <v>0</v>
      </c>
      <c r="G263" s="4" t="s">
        <v>46</v>
      </c>
      <c r="H263" s="4" t="s">
        <v>47</v>
      </c>
      <c r="I263" s="4"/>
      <c r="J263" s="4"/>
      <c r="K263" s="4">
        <v>222</v>
      </c>
      <c r="L263" s="4">
        <v>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225</v>
      </c>
      <c r="F264" s="4">
        <f>ROUND(Source!AV259,O264)</f>
        <v>0</v>
      </c>
      <c r="G264" s="4" t="s">
        <v>48</v>
      </c>
      <c r="H264" s="4" t="s">
        <v>49</v>
      </c>
      <c r="I264" s="4"/>
      <c r="J264" s="4"/>
      <c r="K264" s="4">
        <v>225</v>
      </c>
      <c r="L264" s="4">
        <v>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226</v>
      </c>
      <c r="F265" s="4">
        <f>ROUND(Source!AW259,O265)</f>
        <v>0</v>
      </c>
      <c r="G265" s="4" t="s">
        <v>50</v>
      </c>
      <c r="H265" s="4" t="s">
        <v>51</v>
      </c>
      <c r="I265" s="4"/>
      <c r="J265" s="4"/>
      <c r="K265" s="4">
        <v>226</v>
      </c>
      <c r="L265" s="4">
        <v>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227</v>
      </c>
      <c r="F266" s="4">
        <f>ROUND(Source!AX259,O266)</f>
        <v>0</v>
      </c>
      <c r="G266" s="4" t="s">
        <v>52</v>
      </c>
      <c r="H266" s="4" t="s">
        <v>53</v>
      </c>
      <c r="I266" s="4"/>
      <c r="J266" s="4"/>
      <c r="K266" s="4">
        <v>227</v>
      </c>
      <c r="L266" s="4">
        <v>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228</v>
      </c>
      <c r="F267" s="4">
        <f>ROUND(Source!AY259,O267)</f>
        <v>0</v>
      </c>
      <c r="G267" s="4" t="s">
        <v>54</v>
      </c>
      <c r="H267" s="4" t="s">
        <v>55</v>
      </c>
      <c r="I267" s="4"/>
      <c r="J267" s="4"/>
      <c r="K267" s="4">
        <v>228</v>
      </c>
      <c r="L267" s="4">
        <v>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216</v>
      </c>
      <c r="F268" s="4">
        <f>ROUND(Source!AP259,O268)</f>
        <v>0</v>
      </c>
      <c r="G268" s="4" t="s">
        <v>56</v>
      </c>
      <c r="H268" s="4" t="s">
        <v>57</v>
      </c>
      <c r="I268" s="4"/>
      <c r="J268" s="4"/>
      <c r="K268" s="4">
        <v>216</v>
      </c>
      <c r="L268" s="4">
        <v>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223</v>
      </c>
      <c r="F269" s="4">
        <f>ROUND(Source!AQ259,O269)</f>
        <v>0</v>
      </c>
      <c r="G269" s="4" t="s">
        <v>58</v>
      </c>
      <c r="H269" s="4" t="s">
        <v>59</v>
      </c>
      <c r="I269" s="4"/>
      <c r="J269" s="4"/>
      <c r="K269" s="4">
        <v>223</v>
      </c>
      <c r="L269" s="4">
        <v>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229</v>
      </c>
      <c r="F270" s="4">
        <f>ROUND(Source!AZ259,O270)</f>
        <v>0</v>
      </c>
      <c r="G270" s="4" t="s">
        <v>60</v>
      </c>
      <c r="H270" s="4" t="s">
        <v>61</v>
      </c>
      <c r="I270" s="4"/>
      <c r="J270" s="4"/>
      <c r="K270" s="4">
        <v>229</v>
      </c>
      <c r="L270" s="4">
        <v>10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203</v>
      </c>
      <c r="F271" s="4">
        <f>ROUND(Source!Q259,O271)</f>
        <v>0</v>
      </c>
      <c r="G271" s="4" t="s">
        <v>62</v>
      </c>
      <c r="H271" s="4" t="s">
        <v>63</v>
      </c>
      <c r="I271" s="4"/>
      <c r="J271" s="4"/>
      <c r="K271" s="4">
        <v>203</v>
      </c>
      <c r="L271" s="4">
        <v>11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231</v>
      </c>
      <c r="F272" s="4">
        <f>ROUND(Source!BB259,O272)</f>
        <v>0</v>
      </c>
      <c r="G272" s="4" t="s">
        <v>64</v>
      </c>
      <c r="H272" s="4" t="s">
        <v>65</v>
      </c>
      <c r="I272" s="4"/>
      <c r="J272" s="4"/>
      <c r="K272" s="4">
        <v>231</v>
      </c>
      <c r="L272" s="4">
        <v>12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204</v>
      </c>
      <c r="F273" s="4">
        <f>ROUND(Source!R259,O273)</f>
        <v>0</v>
      </c>
      <c r="G273" s="4" t="s">
        <v>66</v>
      </c>
      <c r="H273" s="4" t="s">
        <v>67</v>
      </c>
      <c r="I273" s="4"/>
      <c r="J273" s="4"/>
      <c r="K273" s="4">
        <v>204</v>
      </c>
      <c r="L273" s="4">
        <v>13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205</v>
      </c>
      <c r="F274" s="4">
        <f>ROUND(Source!S259,O274)</f>
        <v>2102.04</v>
      </c>
      <c r="G274" s="4" t="s">
        <v>68</v>
      </c>
      <c r="H274" s="4" t="s">
        <v>69</v>
      </c>
      <c r="I274" s="4"/>
      <c r="J274" s="4"/>
      <c r="K274" s="4">
        <v>205</v>
      </c>
      <c r="L274" s="4">
        <v>14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2102.04</v>
      </c>
      <c r="X274" s="4">
        <v>1</v>
      </c>
      <c r="Y274" s="4">
        <v>2102.04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232</v>
      </c>
      <c r="F275" s="4">
        <f>ROUND(Source!BC259,O275)</f>
        <v>0</v>
      </c>
      <c r="G275" s="4" t="s">
        <v>70</v>
      </c>
      <c r="H275" s="4" t="s">
        <v>71</v>
      </c>
      <c r="I275" s="4"/>
      <c r="J275" s="4"/>
      <c r="K275" s="4">
        <v>232</v>
      </c>
      <c r="L275" s="4">
        <v>15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214</v>
      </c>
      <c r="F276" s="4">
        <f>ROUND(Source!AS259,O276)</f>
        <v>0</v>
      </c>
      <c r="G276" s="4" t="s">
        <v>72</v>
      </c>
      <c r="H276" s="4" t="s">
        <v>73</v>
      </c>
      <c r="I276" s="4"/>
      <c r="J276" s="4"/>
      <c r="K276" s="4">
        <v>214</v>
      </c>
      <c r="L276" s="4">
        <v>16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215</v>
      </c>
      <c r="F277" s="4">
        <f>ROUND(Source!AT259,O277)</f>
        <v>0</v>
      </c>
      <c r="G277" s="4" t="s">
        <v>74</v>
      </c>
      <c r="H277" s="4" t="s">
        <v>75</v>
      </c>
      <c r="I277" s="4"/>
      <c r="J277" s="4"/>
      <c r="K277" s="4">
        <v>215</v>
      </c>
      <c r="L277" s="4">
        <v>17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217</v>
      </c>
      <c r="F278" s="4">
        <f>ROUND(Source!AU259,O278)</f>
        <v>2102.04</v>
      </c>
      <c r="G278" s="4" t="s">
        <v>76</v>
      </c>
      <c r="H278" s="4" t="s">
        <v>77</v>
      </c>
      <c r="I278" s="4"/>
      <c r="J278" s="4"/>
      <c r="K278" s="4">
        <v>217</v>
      </c>
      <c r="L278" s="4">
        <v>18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2102.04</v>
      </c>
      <c r="X278" s="4">
        <v>1</v>
      </c>
      <c r="Y278" s="4">
        <v>2102.04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230</v>
      </c>
      <c r="F279" s="4">
        <f>ROUND(Source!BA259,O279)</f>
        <v>0</v>
      </c>
      <c r="G279" s="4" t="s">
        <v>78</v>
      </c>
      <c r="H279" s="4" t="s">
        <v>79</v>
      </c>
      <c r="I279" s="4"/>
      <c r="J279" s="4"/>
      <c r="K279" s="4">
        <v>230</v>
      </c>
      <c r="L279" s="4">
        <v>19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206</v>
      </c>
      <c r="F280" s="4">
        <f>ROUND(Source!T259,O280)</f>
        <v>0</v>
      </c>
      <c r="G280" s="4" t="s">
        <v>80</v>
      </c>
      <c r="H280" s="4" t="s">
        <v>81</v>
      </c>
      <c r="I280" s="4"/>
      <c r="J280" s="4"/>
      <c r="K280" s="4">
        <v>206</v>
      </c>
      <c r="L280" s="4">
        <v>20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207</v>
      </c>
      <c r="F281" s="4">
        <f>Source!U259</f>
        <v>0</v>
      </c>
      <c r="G281" s="4" t="s">
        <v>82</v>
      </c>
      <c r="H281" s="4" t="s">
        <v>83</v>
      </c>
      <c r="I281" s="4"/>
      <c r="J281" s="4"/>
      <c r="K281" s="4">
        <v>207</v>
      </c>
      <c r="L281" s="4">
        <v>21</v>
      </c>
      <c r="M281" s="4">
        <v>3</v>
      </c>
      <c r="N281" s="4" t="s">
        <v>3</v>
      </c>
      <c r="O281" s="4">
        <v>-1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208</v>
      </c>
      <c r="F282" s="4">
        <f>Source!V259</f>
        <v>0</v>
      </c>
      <c r="G282" s="4" t="s">
        <v>84</v>
      </c>
      <c r="H282" s="4" t="s">
        <v>85</v>
      </c>
      <c r="I282" s="4"/>
      <c r="J282" s="4"/>
      <c r="K282" s="4">
        <v>208</v>
      </c>
      <c r="L282" s="4">
        <v>22</v>
      </c>
      <c r="M282" s="4">
        <v>3</v>
      </c>
      <c r="N282" s="4" t="s">
        <v>3</v>
      </c>
      <c r="O282" s="4">
        <v>-1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209</v>
      </c>
      <c r="F283" s="4">
        <f>ROUND(Source!W259,O283)</f>
        <v>0</v>
      </c>
      <c r="G283" s="4" t="s">
        <v>86</v>
      </c>
      <c r="H283" s="4" t="s">
        <v>87</v>
      </c>
      <c r="I283" s="4"/>
      <c r="J283" s="4"/>
      <c r="K283" s="4">
        <v>209</v>
      </c>
      <c r="L283" s="4">
        <v>23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233</v>
      </c>
      <c r="F284" s="4">
        <f>ROUND(Source!BD259,O284)</f>
        <v>0</v>
      </c>
      <c r="G284" s="4" t="s">
        <v>88</v>
      </c>
      <c r="H284" s="4" t="s">
        <v>89</v>
      </c>
      <c r="I284" s="4"/>
      <c r="J284" s="4"/>
      <c r="K284" s="4">
        <v>233</v>
      </c>
      <c r="L284" s="4">
        <v>24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210</v>
      </c>
      <c r="F285" s="4">
        <f>ROUND(Source!X259,O285)</f>
        <v>0</v>
      </c>
      <c r="G285" s="4" t="s">
        <v>90</v>
      </c>
      <c r="H285" s="4" t="s">
        <v>91</v>
      </c>
      <c r="I285" s="4"/>
      <c r="J285" s="4"/>
      <c r="K285" s="4">
        <v>210</v>
      </c>
      <c r="L285" s="4">
        <v>25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211</v>
      </c>
      <c r="F286" s="4">
        <f>ROUND(Source!Y259,O286)</f>
        <v>0</v>
      </c>
      <c r="G286" s="4" t="s">
        <v>92</v>
      </c>
      <c r="H286" s="4" t="s">
        <v>93</v>
      </c>
      <c r="I286" s="4"/>
      <c r="J286" s="4"/>
      <c r="K286" s="4">
        <v>211</v>
      </c>
      <c r="L286" s="4">
        <v>26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224</v>
      </c>
      <c r="F287" s="4">
        <f>ROUND(Source!AR259,O287)</f>
        <v>2102.04</v>
      </c>
      <c r="G287" s="4" t="s">
        <v>94</v>
      </c>
      <c r="H287" s="4" t="s">
        <v>95</v>
      </c>
      <c r="I287" s="4"/>
      <c r="J287" s="4"/>
      <c r="K287" s="4">
        <v>224</v>
      </c>
      <c r="L287" s="4">
        <v>27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2102.04</v>
      </c>
      <c r="X287" s="4">
        <v>1</v>
      </c>
      <c r="Y287" s="4">
        <v>2102.04</v>
      </c>
      <c r="Z287" s="4"/>
      <c r="AA287" s="4"/>
      <c r="AB287" s="4"/>
    </row>
    <row r="289" spans="1:206" x14ac:dyDescent="0.2">
      <c r="A289" s="2">
        <v>51</v>
      </c>
      <c r="B289" s="2">
        <f>B12</f>
        <v>364</v>
      </c>
      <c r="C289" s="2">
        <f>A12</f>
        <v>1</v>
      </c>
      <c r="D289" s="2">
        <f>ROW(A12)</f>
        <v>12</v>
      </c>
      <c r="E289" s="2"/>
      <c r="F289" s="2" t="str">
        <f>IF(F12&lt;&gt;"",F12,"")</f>
        <v/>
      </c>
      <c r="G289" s="2" t="str">
        <f>IF(G12&lt;&gt;"",G12,"")</f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2027г.     
(с целью заключения рамочного Договора) Прейскурант</v>
      </c>
      <c r="H289" s="2">
        <v>0</v>
      </c>
      <c r="I289" s="2"/>
      <c r="J289" s="2"/>
      <c r="K289" s="2"/>
      <c r="L289" s="2"/>
      <c r="M289" s="2"/>
      <c r="N289" s="2"/>
      <c r="O289" s="2">
        <f t="shared" ref="O289:T289" si="113">ROUND(O259,2)</f>
        <v>2102.04</v>
      </c>
      <c r="P289" s="2">
        <f t="shared" si="113"/>
        <v>0</v>
      </c>
      <c r="Q289" s="2">
        <f t="shared" si="113"/>
        <v>0</v>
      </c>
      <c r="R289" s="2">
        <f t="shared" si="113"/>
        <v>0</v>
      </c>
      <c r="S289" s="2">
        <f t="shared" si="113"/>
        <v>2102.04</v>
      </c>
      <c r="T289" s="2">
        <f t="shared" si="113"/>
        <v>0</v>
      </c>
      <c r="U289" s="2">
        <f>U259</f>
        <v>0</v>
      </c>
      <c r="V289" s="2">
        <f>V259</f>
        <v>0</v>
      </c>
      <c r="W289" s="2">
        <f>ROUND(W259,2)</f>
        <v>0</v>
      </c>
      <c r="X289" s="2">
        <f>ROUND(X259,2)</f>
        <v>0</v>
      </c>
      <c r="Y289" s="2">
        <f>ROUND(Y259,2)</f>
        <v>0</v>
      </c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>
        <f t="shared" ref="AO289:BD289" si="114">ROUND(AO259,2)</f>
        <v>0</v>
      </c>
      <c r="AP289" s="2">
        <f t="shared" si="114"/>
        <v>0</v>
      </c>
      <c r="AQ289" s="2">
        <f t="shared" si="114"/>
        <v>0</v>
      </c>
      <c r="AR289" s="2">
        <f t="shared" si="114"/>
        <v>2102.04</v>
      </c>
      <c r="AS289" s="2">
        <f t="shared" si="114"/>
        <v>0</v>
      </c>
      <c r="AT289" s="2">
        <f t="shared" si="114"/>
        <v>0</v>
      </c>
      <c r="AU289" s="2">
        <f t="shared" si="114"/>
        <v>2102.04</v>
      </c>
      <c r="AV289" s="2">
        <f t="shared" si="114"/>
        <v>0</v>
      </c>
      <c r="AW289" s="2">
        <f t="shared" si="114"/>
        <v>0</v>
      </c>
      <c r="AX289" s="2">
        <f t="shared" si="114"/>
        <v>0</v>
      </c>
      <c r="AY289" s="2">
        <f t="shared" si="114"/>
        <v>0</v>
      </c>
      <c r="AZ289" s="2">
        <f t="shared" si="114"/>
        <v>0</v>
      </c>
      <c r="BA289" s="2">
        <f t="shared" si="114"/>
        <v>0</v>
      </c>
      <c r="BB289" s="2">
        <f t="shared" si="114"/>
        <v>0</v>
      </c>
      <c r="BC289" s="2">
        <f t="shared" si="114"/>
        <v>0</v>
      </c>
      <c r="BD289" s="2">
        <f t="shared" si="114"/>
        <v>0</v>
      </c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>
        <v>0</v>
      </c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201</v>
      </c>
      <c r="F291" s="4">
        <f>ROUND(Source!O289,O291)</f>
        <v>2102.04</v>
      </c>
      <c r="G291" s="4" t="s">
        <v>42</v>
      </c>
      <c r="H291" s="4" t="s">
        <v>43</v>
      </c>
      <c r="I291" s="4"/>
      <c r="J291" s="4"/>
      <c r="K291" s="4">
        <v>201</v>
      </c>
      <c r="L291" s="4">
        <v>1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2102.04</v>
      </c>
      <c r="X291" s="4">
        <v>1</v>
      </c>
      <c r="Y291" s="4">
        <v>2102.04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202</v>
      </c>
      <c r="F292" s="4">
        <f>ROUND(Source!P289,O292)</f>
        <v>0</v>
      </c>
      <c r="G292" s="4" t="s">
        <v>44</v>
      </c>
      <c r="H292" s="4" t="s">
        <v>45</v>
      </c>
      <c r="I292" s="4"/>
      <c r="J292" s="4"/>
      <c r="K292" s="4">
        <v>202</v>
      </c>
      <c r="L292" s="4">
        <v>2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222</v>
      </c>
      <c r="F293" s="4">
        <f>ROUND(Source!AO289,O293)</f>
        <v>0</v>
      </c>
      <c r="G293" s="4" t="s">
        <v>46</v>
      </c>
      <c r="H293" s="4" t="s">
        <v>47</v>
      </c>
      <c r="I293" s="4"/>
      <c r="J293" s="4"/>
      <c r="K293" s="4">
        <v>222</v>
      </c>
      <c r="L293" s="4">
        <v>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225</v>
      </c>
      <c r="F294" s="4">
        <f>ROUND(Source!AV289,O294)</f>
        <v>0</v>
      </c>
      <c r="G294" s="4" t="s">
        <v>48</v>
      </c>
      <c r="H294" s="4" t="s">
        <v>49</v>
      </c>
      <c r="I294" s="4"/>
      <c r="J294" s="4"/>
      <c r="K294" s="4">
        <v>225</v>
      </c>
      <c r="L294" s="4">
        <v>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226</v>
      </c>
      <c r="F295" s="4">
        <f>ROUND(Source!AW289,O295)</f>
        <v>0</v>
      </c>
      <c r="G295" s="4" t="s">
        <v>50</v>
      </c>
      <c r="H295" s="4" t="s">
        <v>51</v>
      </c>
      <c r="I295" s="4"/>
      <c r="J295" s="4"/>
      <c r="K295" s="4">
        <v>226</v>
      </c>
      <c r="L295" s="4">
        <v>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227</v>
      </c>
      <c r="F296" s="4">
        <f>ROUND(Source!AX289,O296)</f>
        <v>0</v>
      </c>
      <c r="G296" s="4" t="s">
        <v>52</v>
      </c>
      <c r="H296" s="4" t="s">
        <v>53</v>
      </c>
      <c r="I296" s="4"/>
      <c r="J296" s="4"/>
      <c r="K296" s="4">
        <v>227</v>
      </c>
      <c r="L296" s="4">
        <v>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228</v>
      </c>
      <c r="F297" s="4">
        <f>ROUND(Source!AY289,O297)</f>
        <v>0</v>
      </c>
      <c r="G297" s="4" t="s">
        <v>54</v>
      </c>
      <c r="H297" s="4" t="s">
        <v>55</v>
      </c>
      <c r="I297" s="4"/>
      <c r="J297" s="4"/>
      <c r="K297" s="4">
        <v>228</v>
      </c>
      <c r="L297" s="4">
        <v>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216</v>
      </c>
      <c r="F298" s="4">
        <f>ROUND(Source!AP289,O298)</f>
        <v>0</v>
      </c>
      <c r="G298" s="4" t="s">
        <v>56</v>
      </c>
      <c r="H298" s="4" t="s">
        <v>57</v>
      </c>
      <c r="I298" s="4"/>
      <c r="J298" s="4"/>
      <c r="K298" s="4">
        <v>216</v>
      </c>
      <c r="L298" s="4">
        <v>8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223</v>
      </c>
      <c r="F299" s="4">
        <f>ROUND(Source!AQ289,O299)</f>
        <v>0</v>
      </c>
      <c r="G299" s="4" t="s">
        <v>58</v>
      </c>
      <c r="H299" s="4" t="s">
        <v>59</v>
      </c>
      <c r="I299" s="4"/>
      <c r="J299" s="4"/>
      <c r="K299" s="4">
        <v>223</v>
      </c>
      <c r="L299" s="4">
        <v>9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229</v>
      </c>
      <c r="F300" s="4">
        <f>ROUND(Source!AZ289,O300)</f>
        <v>0</v>
      </c>
      <c r="G300" s="4" t="s">
        <v>60</v>
      </c>
      <c r="H300" s="4" t="s">
        <v>61</v>
      </c>
      <c r="I300" s="4"/>
      <c r="J300" s="4"/>
      <c r="K300" s="4">
        <v>229</v>
      </c>
      <c r="L300" s="4">
        <v>10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203</v>
      </c>
      <c r="F301" s="4">
        <f>ROUND(Source!Q289,O301)</f>
        <v>0</v>
      </c>
      <c r="G301" s="4" t="s">
        <v>62</v>
      </c>
      <c r="H301" s="4" t="s">
        <v>63</v>
      </c>
      <c r="I301" s="4"/>
      <c r="J301" s="4"/>
      <c r="K301" s="4">
        <v>203</v>
      </c>
      <c r="L301" s="4">
        <v>11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231</v>
      </c>
      <c r="F302" s="4">
        <f>ROUND(Source!BB289,O302)</f>
        <v>0</v>
      </c>
      <c r="G302" s="4" t="s">
        <v>64</v>
      </c>
      <c r="H302" s="4" t="s">
        <v>65</v>
      </c>
      <c r="I302" s="4"/>
      <c r="J302" s="4"/>
      <c r="K302" s="4">
        <v>231</v>
      </c>
      <c r="L302" s="4">
        <v>12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204</v>
      </c>
      <c r="F303" s="4">
        <f>ROUND(Source!R289,O303)</f>
        <v>0</v>
      </c>
      <c r="G303" s="4" t="s">
        <v>66</v>
      </c>
      <c r="H303" s="4" t="s">
        <v>67</v>
      </c>
      <c r="I303" s="4"/>
      <c r="J303" s="4"/>
      <c r="K303" s="4">
        <v>204</v>
      </c>
      <c r="L303" s="4">
        <v>13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205</v>
      </c>
      <c r="F304" s="4">
        <f>ROUND(Source!S289,O304)</f>
        <v>2102.04</v>
      </c>
      <c r="G304" s="4" t="s">
        <v>68</v>
      </c>
      <c r="H304" s="4" t="s">
        <v>69</v>
      </c>
      <c r="I304" s="4"/>
      <c r="J304" s="4"/>
      <c r="K304" s="4">
        <v>205</v>
      </c>
      <c r="L304" s="4">
        <v>14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2102.04</v>
      </c>
      <c r="X304" s="4">
        <v>1</v>
      </c>
      <c r="Y304" s="4">
        <v>2102.04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232</v>
      </c>
      <c r="F305" s="4">
        <f>ROUND(Source!BC289,O305)</f>
        <v>0</v>
      </c>
      <c r="G305" s="4" t="s">
        <v>70</v>
      </c>
      <c r="H305" s="4" t="s">
        <v>71</v>
      </c>
      <c r="I305" s="4"/>
      <c r="J305" s="4"/>
      <c r="K305" s="4">
        <v>232</v>
      </c>
      <c r="L305" s="4">
        <v>15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214</v>
      </c>
      <c r="F306" s="4">
        <f>ROUND(Source!AS289,O306)</f>
        <v>0</v>
      </c>
      <c r="G306" s="4" t="s">
        <v>72</v>
      </c>
      <c r="H306" s="4" t="s">
        <v>73</v>
      </c>
      <c r="I306" s="4"/>
      <c r="J306" s="4"/>
      <c r="K306" s="4">
        <v>214</v>
      </c>
      <c r="L306" s="4">
        <v>16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215</v>
      </c>
      <c r="F307" s="4">
        <f>ROUND(Source!AT289,O307)</f>
        <v>0</v>
      </c>
      <c r="G307" s="4" t="s">
        <v>74</v>
      </c>
      <c r="H307" s="4" t="s">
        <v>75</v>
      </c>
      <c r="I307" s="4"/>
      <c r="J307" s="4"/>
      <c r="K307" s="4">
        <v>215</v>
      </c>
      <c r="L307" s="4">
        <v>17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217</v>
      </c>
      <c r="F308" s="4">
        <f>ROUND(Source!AU289,O308)</f>
        <v>2102.04</v>
      </c>
      <c r="G308" s="4" t="s">
        <v>76</v>
      </c>
      <c r="H308" s="4" t="s">
        <v>77</v>
      </c>
      <c r="I308" s="4"/>
      <c r="J308" s="4"/>
      <c r="K308" s="4">
        <v>217</v>
      </c>
      <c r="L308" s="4">
        <v>18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2102.04</v>
      </c>
      <c r="X308" s="4">
        <v>1</v>
      </c>
      <c r="Y308" s="4">
        <v>2102.04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230</v>
      </c>
      <c r="F309" s="4">
        <f>ROUND(Source!BA289,O309)</f>
        <v>0</v>
      </c>
      <c r="G309" s="4" t="s">
        <v>78</v>
      </c>
      <c r="H309" s="4" t="s">
        <v>79</v>
      </c>
      <c r="I309" s="4"/>
      <c r="J309" s="4"/>
      <c r="K309" s="4">
        <v>230</v>
      </c>
      <c r="L309" s="4">
        <v>19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206</v>
      </c>
      <c r="F310" s="4">
        <f>ROUND(Source!T289,O310)</f>
        <v>0</v>
      </c>
      <c r="G310" s="4" t="s">
        <v>80</v>
      </c>
      <c r="H310" s="4" t="s">
        <v>81</v>
      </c>
      <c r="I310" s="4"/>
      <c r="J310" s="4"/>
      <c r="K310" s="4">
        <v>206</v>
      </c>
      <c r="L310" s="4">
        <v>20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207</v>
      </c>
      <c r="F311" s="4">
        <f>Source!U289</f>
        <v>0</v>
      </c>
      <c r="G311" s="4" t="s">
        <v>82</v>
      </c>
      <c r="H311" s="4" t="s">
        <v>83</v>
      </c>
      <c r="I311" s="4"/>
      <c r="J311" s="4"/>
      <c r="K311" s="4">
        <v>207</v>
      </c>
      <c r="L311" s="4">
        <v>21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208</v>
      </c>
      <c r="F312" s="4">
        <f>Source!V289</f>
        <v>0</v>
      </c>
      <c r="G312" s="4" t="s">
        <v>84</v>
      </c>
      <c r="H312" s="4" t="s">
        <v>85</v>
      </c>
      <c r="I312" s="4"/>
      <c r="J312" s="4"/>
      <c r="K312" s="4">
        <v>208</v>
      </c>
      <c r="L312" s="4">
        <v>22</v>
      </c>
      <c r="M312" s="4">
        <v>3</v>
      </c>
      <c r="N312" s="4" t="s">
        <v>3</v>
      </c>
      <c r="O312" s="4">
        <v>-1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209</v>
      </c>
      <c r="F313" s="4">
        <f>ROUND(Source!W289,O313)</f>
        <v>0</v>
      </c>
      <c r="G313" s="4" t="s">
        <v>86</v>
      </c>
      <c r="H313" s="4" t="s">
        <v>87</v>
      </c>
      <c r="I313" s="4"/>
      <c r="J313" s="4"/>
      <c r="K313" s="4">
        <v>209</v>
      </c>
      <c r="L313" s="4">
        <v>23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233</v>
      </c>
      <c r="F314" s="4">
        <f>ROUND(Source!BD289,O314)</f>
        <v>0</v>
      </c>
      <c r="G314" s="4" t="s">
        <v>88</v>
      </c>
      <c r="H314" s="4" t="s">
        <v>89</v>
      </c>
      <c r="I314" s="4"/>
      <c r="J314" s="4"/>
      <c r="K314" s="4">
        <v>233</v>
      </c>
      <c r="L314" s="4">
        <v>24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210</v>
      </c>
      <c r="F315" s="4">
        <f>ROUND(Source!X289,O315)</f>
        <v>0</v>
      </c>
      <c r="G315" s="4" t="s">
        <v>90</v>
      </c>
      <c r="H315" s="4" t="s">
        <v>91</v>
      </c>
      <c r="I315" s="4"/>
      <c r="J315" s="4"/>
      <c r="K315" s="4">
        <v>210</v>
      </c>
      <c r="L315" s="4">
        <v>25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211</v>
      </c>
      <c r="F316" s="4">
        <f>ROUND(Source!Y289,O316)</f>
        <v>0</v>
      </c>
      <c r="G316" s="4" t="s">
        <v>92</v>
      </c>
      <c r="H316" s="4" t="s">
        <v>93</v>
      </c>
      <c r="I316" s="4"/>
      <c r="J316" s="4"/>
      <c r="K316" s="4">
        <v>211</v>
      </c>
      <c r="L316" s="4">
        <v>26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224</v>
      </c>
      <c r="F317" s="4">
        <f>ROUND(Source!AR289,O317)</f>
        <v>2102.04</v>
      </c>
      <c r="G317" s="4" t="s">
        <v>94</v>
      </c>
      <c r="H317" s="4" t="s">
        <v>95</v>
      </c>
      <c r="I317" s="4"/>
      <c r="J317" s="4"/>
      <c r="K317" s="4">
        <v>224</v>
      </c>
      <c r="L317" s="4">
        <v>27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2102.04</v>
      </c>
      <c r="X317" s="4">
        <v>1</v>
      </c>
      <c r="Y317" s="4">
        <v>2102.04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2</v>
      </c>
      <c r="E318" s="4">
        <v>0</v>
      </c>
      <c r="F318" s="4">
        <f>ROUND(F317,O318)</f>
        <v>2102.04</v>
      </c>
      <c r="G318" s="4" t="s">
        <v>24</v>
      </c>
      <c r="H318" s="4" t="s">
        <v>115</v>
      </c>
      <c r="I318" s="4"/>
      <c r="J318" s="4"/>
      <c r="K318" s="4">
        <v>212</v>
      </c>
      <c r="L318" s="4">
        <v>28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2102.04</v>
      </c>
      <c r="X318" s="4">
        <v>1</v>
      </c>
      <c r="Y318" s="4">
        <v>2102.04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2</v>
      </c>
      <c r="E319" s="4">
        <v>0</v>
      </c>
      <c r="F319" s="4">
        <f>ROUND(F318*0.2,O319)</f>
        <v>420.41</v>
      </c>
      <c r="G319" s="4" t="s">
        <v>32</v>
      </c>
      <c r="H319" s="4" t="s">
        <v>116</v>
      </c>
      <c r="I319" s="4"/>
      <c r="J319" s="4"/>
      <c r="K319" s="4">
        <v>212</v>
      </c>
      <c r="L319" s="4">
        <v>30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420.41</v>
      </c>
      <c r="X319" s="4">
        <v>1</v>
      </c>
      <c r="Y319" s="4">
        <v>420.41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2</v>
      </c>
      <c r="E320" s="4">
        <v>0</v>
      </c>
      <c r="F320" s="4">
        <f>ROUND(F318+F319,O320)</f>
        <v>2522.4499999999998</v>
      </c>
      <c r="G320" s="4" t="s">
        <v>36</v>
      </c>
      <c r="H320" s="4" t="s">
        <v>117</v>
      </c>
      <c r="I320" s="4"/>
      <c r="J320" s="4"/>
      <c r="K320" s="4">
        <v>212</v>
      </c>
      <c r="L320" s="4">
        <v>31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2522.4499999999998</v>
      </c>
      <c r="X320" s="4">
        <v>1</v>
      </c>
      <c r="Y320" s="4">
        <v>2522.4499999999998</v>
      </c>
      <c r="Z320" s="4"/>
      <c r="AA320" s="4"/>
      <c r="AB320" s="4"/>
    </row>
    <row r="322" spans="1:8" x14ac:dyDescent="0.2">
      <c r="A322" s="5">
        <v>61</v>
      </c>
      <c r="B322" s="5"/>
      <c r="C322" s="5"/>
      <c r="D322" s="5"/>
      <c r="E322" s="5"/>
      <c r="F322" s="5">
        <v>10</v>
      </c>
      <c r="G322" s="5" t="s">
        <v>118</v>
      </c>
      <c r="H322" s="5" t="s">
        <v>119</v>
      </c>
    </row>
    <row r="323" spans="1:8" x14ac:dyDescent="0.2">
      <c r="A323" s="5">
        <v>61</v>
      </c>
      <c r="B323" s="5"/>
      <c r="C323" s="5"/>
      <c r="D323" s="5"/>
      <c r="E323" s="5"/>
      <c r="F323" s="5">
        <v>1900</v>
      </c>
      <c r="G323" s="5" t="s">
        <v>120</v>
      </c>
      <c r="H323" s="5" t="s">
        <v>121</v>
      </c>
    </row>
    <row r="324" spans="1:8" x14ac:dyDescent="0.2">
      <c r="A324" s="5">
        <v>61</v>
      </c>
      <c r="B324" s="5"/>
      <c r="C324" s="5"/>
      <c r="D324" s="5"/>
      <c r="E324" s="5"/>
      <c r="F324" s="5">
        <v>1800</v>
      </c>
      <c r="G324" s="5" t="s">
        <v>122</v>
      </c>
      <c r="H324" s="5" t="s">
        <v>121</v>
      </c>
    </row>
    <row r="325" spans="1:8" x14ac:dyDescent="0.2">
      <c r="A325" s="5">
        <v>61</v>
      </c>
      <c r="B325" s="5"/>
      <c r="C325" s="5"/>
      <c r="D325" s="5"/>
      <c r="E325" s="5"/>
      <c r="F325" s="5">
        <v>2</v>
      </c>
      <c r="G325" s="5" t="s">
        <v>123</v>
      </c>
      <c r="H325" s="5" t="s">
        <v>124</v>
      </c>
    </row>
    <row r="326" spans="1:8" x14ac:dyDescent="0.2">
      <c r="A326" s="5">
        <v>61</v>
      </c>
      <c r="B326" s="5"/>
      <c r="C326" s="5"/>
      <c r="D326" s="5"/>
      <c r="E326" s="5"/>
      <c r="F326" s="5">
        <v>10</v>
      </c>
      <c r="G326" s="5" t="s">
        <v>125</v>
      </c>
      <c r="H326" s="5" t="s">
        <v>125</v>
      </c>
    </row>
    <row r="327" spans="1:8" x14ac:dyDescent="0.2">
      <c r="A327" s="5">
        <v>61</v>
      </c>
      <c r="B327" s="5"/>
      <c r="C327" s="5"/>
      <c r="D327" s="5"/>
      <c r="E327" s="5"/>
      <c r="F327" s="5">
        <v>3</v>
      </c>
      <c r="G327" s="5" t="s">
        <v>126</v>
      </c>
      <c r="H327" s="5" t="s">
        <v>127</v>
      </c>
    </row>
    <row r="328" spans="1:8" x14ac:dyDescent="0.2">
      <c r="A328" s="5">
        <v>61</v>
      </c>
      <c r="B328" s="5"/>
      <c r="C328" s="5"/>
      <c r="D328" s="5"/>
      <c r="E328" s="5"/>
      <c r="F328" s="5">
        <v>2400</v>
      </c>
      <c r="G328" s="5" t="s">
        <v>128</v>
      </c>
      <c r="H328" s="5" t="s">
        <v>129</v>
      </c>
    </row>
    <row r="329" spans="1:8" x14ac:dyDescent="0.2">
      <c r="A329" s="5">
        <v>61</v>
      </c>
      <c r="B329" s="5"/>
      <c r="C329" s="5"/>
      <c r="D329" s="5"/>
      <c r="E329" s="5"/>
      <c r="F329" s="5">
        <v>0</v>
      </c>
      <c r="G329" s="5" t="s">
        <v>130</v>
      </c>
      <c r="H329" s="5" t="s">
        <v>131</v>
      </c>
    </row>
    <row r="330" spans="1:8" x14ac:dyDescent="0.2">
      <c r="A330" s="5">
        <v>61</v>
      </c>
      <c r="B330" s="5"/>
      <c r="C330" s="5"/>
      <c r="D330" s="5"/>
      <c r="E330" s="5"/>
      <c r="F330" s="5">
        <v>12</v>
      </c>
      <c r="G330" s="5" t="s">
        <v>132</v>
      </c>
      <c r="H330" s="5" t="s">
        <v>131</v>
      </c>
    </row>
    <row r="331" spans="1:8" x14ac:dyDescent="0.2">
      <c r="A331" s="5">
        <v>61</v>
      </c>
      <c r="B331" s="5"/>
      <c r="C331" s="5"/>
      <c r="D331" s="5"/>
      <c r="E331" s="5"/>
      <c r="F331" s="5">
        <v>0</v>
      </c>
      <c r="G331" s="5" t="s">
        <v>133</v>
      </c>
      <c r="H331" s="5" t="s">
        <v>131</v>
      </c>
    </row>
    <row r="332" spans="1:8" x14ac:dyDescent="0.2">
      <c r="A332" s="5">
        <v>61</v>
      </c>
      <c r="B332" s="5"/>
      <c r="C332" s="5"/>
      <c r="D332" s="5"/>
      <c r="E332" s="5"/>
      <c r="F332" s="5">
        <v>0</v>
      </c>
      <c r="G332" s="5" t="s">
        <v>134</v>
      </c>
      <c r="H332" s="5" t="s">
        <v>131</v>
      </c>
    </row>
    <row r="333" spans="1:8" x14ac:dyDescent="0.2">
      <c r="A333" s="5">
        <v>61</v>
      </c>
      <c r="B333" s="5"/>
      <c r="C333" s="5"/>
      <c r="D333" s="5"/>
      <c r="E333" s="5"/>
      <c r="F333" s="5">
        <v>2</v>
      </c>
      <c r="G333" s="5" t="s">
        <v>135</v>
      </c>
      <c r="H333" s="5" t="s">
        <v>131</v>
      </c>
    </row>
    <row r="334" spans="1:8" x14ac:dyDescent="0.2">
      <c r="A334" s="5">
        <v>61</v>
      </c>
      <c r="B334" s="5"/>
      <c r="C334" s="5"/>
      <c r="D334" s="5"/>
      <c r="E334" s="5"/>
      <c r="F334" s="5">
        <v>6</v>
      </c>
      <c r="G334" s="5" t="s">
        <v>136</v>
      </c>
      <c r="H334" s="5" t="s">
        <v>131</v>
      </c>
    </row>
    <row r="335" spans="1:8" x14ac:dyDescent="0.2">
      <c r="A335" s="5">
        <v>61</v>
      </c>
      <c r="B335" s="5"/>
      <c r="C335" s="5"/>
      <c r="D335" s="5"/>
      <c r="E335" s="5"/>
      <c r="F335" s="5">
        <v>12</v>
      </c>
      <c r="G335" s="5" t="s">
        <v>137</v>
      </c>
      <c r="H335" s="5" t="s">
        <v>137</v>
      </c>
    </row>
    <row r="338" spans="1:16" x14ac:dyDescent="0.2">
      <c r="A338">
        <v>70</v>
      </c>
      <c r="B338">
        <v>1</v>
      </c>
      <c r="D338">
        <v>1</v>
      </c>
      <c r="E338" t="s">
        <v>138</v>
      </c>
      <c r="F338" t="s">
        <v>139</v>
      </c>
      <c r="G338">
        <v>0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P338" t="s">
        <v>140</v>
      </c>
    </row>
    <row r="339" spans="1:16" x14ac:dyDescent="0.2">
      <c r="A339">
        <v>70</v>
      </c>
      <c r="B339">
        <v>1</v>
      </c>
      <c r="D339">
        <v>2</v>
      </c>
      <c r="E339" t="s">
        <v>141</v>
      </c>
      <c r="F339" t="s">
        <v>142</v>
      </c>
      <c r="G339">
        <v>0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143</v>
      </c>
    </row>
    <row r="340" spans="1:16" x14ac:dyDescent="0.2">
      <c r="A340">
        <v>70</v>
      </c>
      <c r="B340">
        <v>1</v>
      </c>
      <c r="D340">
        <v>3</v>
      </c>
      <c r="E340" t="s">
        <v>144</v>
      </c>
      <c r="F340" t="s">
        <v>145</v>
      </c>
      <c r="G340">
        <v>1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P340" t="s">
        <v>146</v>
      </c>
    </row>
    <row r="341" spans="1:16" x14ac:dyDescent="0.2">
      <c r="A341">
        <v>70</v>
      </c>
      <c r="B341">
        <v>1</v>
      </c>
      <c r="D341">
        <v>4</v>
      </c>
      <c r="E341" t="s">
        <v>147</v>
      </c>
      <c r="F341" t="s">
        <v>148</v>
      </c>
      <c r="G341">
        <v>0</v>
      </c>
      <c r="H341">
        <v>0</v>
      </c>
      <c r="I341" t="s">
        <v>149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150</v>
      </c>
    </row>
    <row r="342" spans="1:16" x14ac:dyDescent="0.2">
      <c r="A342">
        <v>70</v>
      </c>
      <c r="B342">
        <v>1</v>
      </c>
      <c r="D342">
        <v>5</v>
      </c>
      <c r="E342" t="s">
        <v>151</v>
      </c>
      <c r="F342" t="s">
        <v>152</v>
      </c>
      <c r="G342">
        <v>0</v>
      </c>
      <c r="H342">
        <v>0</v>
      </c>
      <c r="I342" t="s">
        <v>153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154</v>
      </c>
    </row>
    <row r="343" spans="1:16" x14ac:dyDescent="0.2">
      <c r="A343">
        <v>70</v>
      </c>
      <c r="B343">
        <v>1</v>
      </c>
      <c r="D343">
        <v>6</v>
      </c>
      <c r="E343" t="s">
        <v>155</v>
      </c>
      <c r="F343" t="s">
        <v>156</v>
      </c>
      <c r="G343">
        <v>0</v>
      </c>
      <c r="H343">
        <v>0</v>
      </c>
      <c r="I343" t="s">
        <v>157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158</v>
      </c>
    </row>
    <row r="344" spans="1:16" x14ac:dyDescent="0.2">
      <c r="A344">
        <v>70</v>
      </c>
      <c r="B344">
        <v>1</v>
      </c>
      <c r="D344">
        <v>7</v>
      </c>
      <c r="E344" t="s">
        <v>159</v>
      </c>
      <c r="F344" t="s">
        <v>160</v>
      </c>
      <c r="G344">
        <v>0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161</v>
      </c>
    </row>
    <row r="345" spans="1:16" x14ac:dyDescent="0.2">
      <c r="A345">
        <v>70</v>
      </c>
      <c r="B345">
        <v>1</v>
      </c>
      <c r="D345">
        <v>8</v>
      </c>
      <c r="E345" t="s">
        <v>162</v>
      </c>
      <c r="F345" t="s">
        <v>163</v>
      </c>
      <c r="G345">
        <v>0</v>
      </c>
      <c r="H345">
        <v>0</v>
      </c>
      <c r="I345" t="s">
        <v>164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165</v>
      </c>
    </row>
    <row r="346" spans="1:16" x14ac:dyDescent="0.2">
      <c r="A346">
        <v>70</v>
      </c>
      <c r="B346">
        <v>1</v>
      </c>
      <c r="D346">
        <v>9</v>
      </c>
      <c r="E346" t="s">
        <v>166</v>
      </c>
      <c r="F346" t="s">
        <v>167</v>
      </c>
      <c r="G346">
        <v>0</v>
      </c>
      <c r="H346">
        <v>0</v>
      </c>
      <c r="I346" t="s">
        <v>168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169</v>
      </c>
    </row>
    <row r="347" spans="1:16" x14ac:dyDescent="0.2">
      <c r="A347">
        <v>70</v>
      </c>
      <c r="B347">
        <v>1</v>
      </c>
      <c r="D347">
        <v>10</v>
      </c>
      <c r="E347" t="s">
        <v>170</v>
      </c>
      <c r="F347" t="s">
        <v>171</v>
      </c>
      <c r="G347">
        <v>0</v>
      </c>
      <c r="H347">
        <v>0</v>
      </c>
      <c r="I347" t="s">
        <v>172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173</v>
      </c>
    </row>
    <row r="348" spans="1:16" x14ac:dyDescent="0.2">
      <c r="A348">
        <v>70</v>
      </c>
      <c r="B348">
        <v>1</v>
      </c>
      <c r="D348">
        <v>11</v>
      </c>
      <c r="E348" t="s">
        <v>174</v>
      </c>
      <c r="F348" t="s">
        <v>175</v>
      </c>
      <c r="G348">
        <v>0</v>
      </c>
      <c r="H348">
        <v>0</v>
      </c>
      <c r="I348" t="s">
        <v>176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177</v>
      </c>
    </row>
    <row r="349" spans="1:16" x14ac:dyDescent="0.2">
      <c r="A349">
        <v>70</v>
      </c>
      <c r="B349">
        <v>1</v>
      </c>
      <c r="D349">
        <v>1</v>
      </c>
      <c r="E349" t="s">
        <v>178</v>
      </c>
      <c r="F349" t="s">
        <v>179</v>
      </c>
      <c r="G349">
        <v>0.9</v>
      </c>
      <c r="H349">
        <v>1</v>
      </c>
      <c r="I349" t="s">
        <v>180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3</v>
      </c>
    </row>
    <row r="350" spans="1:16" x14ac:dyDescent="0.2">
      <c r="A350">
        <v>70</v>
      </c>
      <c r="B350">
        <v>1</v>
      </c>
      <c r="D350">
        <v>2</v>
      </c>
      <c r="E350" t="s">
        <v>181</v>
      </c>
      <c r="F350" t="s">
        <v>182</v>
      </c>
      <c r="G350">
        <v>0.85</v>
      </c>
      <c r="H350">
        <v>1</v>
      </c>
      <c r="I350" t="s">
        <v>183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3</v>
      </c>
      <c r="E351" t="s">
        <v>184</v>
      </c>
      <c r="F351" t="s">
        <v>185</v>
      </c>
      <c r="G351">
        <v>1</v>
      </c>
      <c r="H351">
        <v>0.85</v>
      </c>
      <c r="I351" t="s">
        <v>186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3</v>
      </c>
    </row>
    <row r="352" spans="1:16" x14ac:dyDescent="0.2">
      <c r="A352">
        <v>70</v>
      </c>
      <c r="B352">
        <v>1</v>
      </c>
      <c r="D352">
        <v>4</v>
      </c>
      <c r="E352" t="s">
        <v>187</v>
      </c>
      <c r="F352" t="s">
        <v>188</v>
      </c>
      <c r="G352">
        <v>1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16" x14ac:dyDescent="0.2">
      <c r="A353">
        <v>70</v>
      </c>
      <c r="B353">
        <v>1</v>
      </c>
      <c r="D353">
        <v>5</v>
      </c>
      <c r="E353" t="s">
        <v>189</v>
      </c>
      <c r="F353" t="s">
        <v>190</v>
      </c>
      <c r="G353">
        <v>1</v>
      </c>
      <c r="H353">
        <v>0.8</v>
      </c>
      <c r="I353" t="s">
        <v>191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4" spans="1:16" x14ac:dyDescent="0.2">
      <c r="A354">
        <v>70</v>
      </c>
      <c r="B354">
        <v>1</v>
      </c>
      <c r="D354">
        <v>6</v>
      </c>
      <c r="E354" t="s">
        <v>192</v>
      </c>
      <c r="F354" t="s">
        <v>193</v>
      </c>
      <c r="G354">
        <v>1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16" x14ac:dyDescent="0.2">
      <c r="A355">
        <v>70</v>
      </c>
      <c r="B355">
        <v>1</v>
      </c>
      <c r="D355">
        <v>7</v>
      </c>
      <c r="E355" t="s">
        <v>194</v>
      </c>
      <c r="F355" t="s">
        <v>195</v>
      </c>
      <c r="G355">
        <v>1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16" x14ac:dyDescent="0.2">
      <c r="A356">
        <v>70</v>
      </c>
      <c r="B356">
        <v>1</v>
      </c>
      <c r="D356">
        <v>8</v>
      </c>
      <c r="E356" t="s">
        <v>196</v>
      </c>
      <c r="F356" t="s">
        <v>197</v>
      </c>
      <c r="G356">
        <v>0.7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</v>
      </c>
    </row>
    <row r="357" spans="1:16" x14ac:dyDescent="0.2">
      <c r="A357">
        <v>70</v>
      </c>
      <c r="B357">
        <v>1</v>
      </c>
      <c r="D357">
        <v>9</v>
      </c>
      <c r="E357" t="s">
        <v>198</v>
      </c>
      <c r="F357" t="s">
        <v>199</v>
      </c>
      <c r="G357">
        <v>0.9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</v>
      </c>
    </row>
    <row r="358" spans="1:16" x14ac:dyDescent="0.2">
      <c r="A358">
        <v>70</v>
      </c>
      <c r="B358">
        <v>1</v>
      </c>
      <c r="D358">
        <v>10</v>
      </c>
      <c r="E358" t="s">
        <v>200</v>
      </c>
      <c r="F358" t="s">
        <v>201</v>
      </c>
      <c r="G358">
        <v>0.6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</v>
      </c>
    </row>
    <row r="359" spans="1:16" x14ac:dyDescent="0.2">
      <c r="A359">
        <v>70</v>
      </c>
      <c r="B359">
        <v>1</v>
      </c>
      <c r="D359">
        <v>11</v>
      </c>
      <c r="E359" t="s">
        <v>202</v>
      </c>
      <c r="F359" t="s">
        <v>203</v>
      </c>
      <c r="G359">
        <v>1.2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</v>
      </c>
    </row>
    <row r="360" spans="1:16" x14ac:dyDescent="0.2">
      <c r="A360">
        <v>70</v>
      </c>
      <c r="B360">
        <v>1</v>
      </c>
      <c r="D360">
        <v>12</v>
      </c>
      <c r="E360" t="s">
        <v>204</v>
      </c>
      <c r="F360" t="s">
        <v>205</v>
      </c>
      <c r="G360">
        <v>0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</v>
      </c>
    </row>
    <row r="362" spans="1:16" x14ac:dyDescent="0.2">
      <c r="A362">
        <v>-1</v>
      </c>
    </row>
    <row r="364" spans="1:16" x14ac:dyDescent="0.2">
      <c r="A364" s="3">
        <v>75</v>
      </c>
      <c r="B364" s="3" t="s">
        <v>206</v>
      </c>
      <c r="C364" s="3">
        <v>2000</v>
      </c>
      <c r="D364" s="3">
        <v>0</v>
      </c>
      <c r="E364" s="3">
        <v>1</v>
      </c>
      <c r="F364" s="3">
        <v>0</v>
      </c>
      <c r="G364" s="3">
        <v>0</v>
      </c>
      <c r="H364" s="3">
        <v>1</v>
      </c>
      <c r="I364" s="3">
        <v>0</v>
      </c>
      <c r="J364" s="3">
        <v>1</v>
      </c>
      <c r="K364" s="3">
        <v>0</v>
      </c>
      <c r="L364" s="3">
        <v>0</v>
      </c>
      <c r="M364" s="3">
        <v>0</v>
      </c>
      <c r="N364" s="3">
        <v>422827091</v>
      </c>
      <c r="O364" s="3">
        <v>1</v>
      </c>
    </row>
    <row r="368" spans="1:16" x14ac:dyDescent="0.2">
      <c r="A368">
        <v>65</v>
      </c>
      <c r="C368">
        <v>1</v>
      </c>
      <c r="D368">
        <v>0</v>
      </c>
      <c r="E36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14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422827091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ROUND((Source!F276)/1000,2)</f>
        <v>0</v>
      </c>
      <c r="F16" s="7">
        <f>ROUND((Source!F277)/1000,2)</f>
        <v>0</v>
      </c>
      <c r="G16" s="7">
        <f>ROUND((Source!F268)/1000,2)</f>
        <v>0</v>
      </c>
      <c r="H16" s="7">
        <f>ROUND((Source!F278)/1000+(Source!F279)/1000,2)</f>
        <v>2.1</v>
      </c>
      <c r="I16" s="7">
        <f>E16+F16+G16+H16</f>
        <v>2.1</v>
      </c>
      <c r="J16" s="7">
        <f>ROUND((Source!F274+Source!F273)/1000,2)</f>
        <v>2.1</v>
      </c>
      <c r="K16" s="7">
        <v>2.1</v>
      </c>
      <c r="L16" s="7">
        <v>0</v>
      </c>
      <c r="M16" s="7">
        <v>0</v>
      </c>
      <c r="N16" s="7">
        <f>I16+L16+M16</f>
        <v>2.1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2102.04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2102.04</v>
      </c>
      <c r="BB16" s="7">
        <v>0</v>
      </c>
      <c r="BC16" s="7">
        <v>0</v>
      </c>
      <c r="BD16" s="7">
        <v>2102.04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2102.04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2.1</v>
      </c>
      <c r="I18">
        <v>2.1</v>
      </c>
      <c r="J18">
        <v>2.1</v>
      </c>
      <c r="K18">
        <v>2.1</v>
      </c>
      <c r="L18">
        <v>0</v>
      </c>
      <c r="M18">
        <v>0</v>
      </c>
      <c r="N18">
        <v>2.1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2102.04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2102.04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2102.04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2102.04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2102.04</v>
      </c>
      <c r="G47" s="4" t="s">
        <v>24</v>
      </c>
      <c r="H47" s="4" t="s">
        <v>115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420.41</v>
      </c>
      <c r="G48" s="4" t="s">
        <v>32</v>
      </c>
      <c r="H48" s="4" t="s">
        <v>116</v>
      </c>
      <c r="I48" s="4"/>
      <c r="J48" s="4"/>
      <c r="K48" s="4">
        <v>212</v>
      </c>
      <c r="L48" s="4">
        <v>30</v>
      </c>
      <c r="M48" s="4">
        <v>3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2522.4499999999998</v>
      </c>
      <c r="G49" s="4" t="s">
        <v>36</v>
      </c>
      <c r="H49" s="4" t="s">
        <v>117</v>
      </c>
      <c r="I49" s="4"/>
      <c r="J49" s="4"/>
      <c r="K49" s="4">
        <v>212</v>
      </c>
      <c r="L49" s="4">
        <v>31</v>
      </c>
      <c r="M49" s="4">
        <v>3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206</v>
      </c>
      <c r="C54" s="3">
        <v>2000</v>
      </c>
      <c r="D54" s="3">
        <v>0</v>
      </c>
      <c r="E54" s="3">
        <v>1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422827091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2027г.     
(с целью заключения рамочного Договора) Прейскурант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Федунова Татьяна Дмитриевна</cp:lastModifiedBy>
  <dcterms:created xsi:type="dcterms:W3CDTF">2026-04-03T09:28:09Z</dcterms:created>
  <dcterms:modified xsi:type="dcterms:W3CDTF">2026-04-03T09:55:37Z</dcterms:modified>
</cp:coreProperties>
</file>